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11160"/>
  </bookViews>
  <sheets>
    <sheet name="Sheet1" sheetId="1" r:id="rId1"/>
    <sheet name="Sheet3" sheetId="3" r:id="rId2"/>
  </sheets>
  <externalReferences>
    <externalReference r:id="rId3"/>
    <externalReference r:id="rId4"/>
  </externalReferences>
  <definedNames>
    <definedName name="_xlnm._FilterDatabase" localSheetId="0" hidden="1">Sheet1!$A$4:$I$397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2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5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247" i="1"/>
  <c r="G248" i="1"/>
  <c r="G249" i="1"/>
  <c r="G250" i="1"/>
  <c r="G251" i="1"/>
  <c r="G252" i="1"/>
  <c r="G253" i="1"/>
  <c r="G254" i="1"/>
  <c r="G255" i="1"/>
  <c r="G256" i="1"/>
  <c r="G257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5" i="1"/>
  <c r="G5" i="1"/>
</calcChain>
</file>

<file path=xl/sharedStrings.xml><?xml version="1.0" encoding="utf-8"?>
<sst xmlns="http://schemas.openxmlformats.org/spreadsheetml/2006/main" count="1379" uniqueCount="492">
  <si>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</si>
  <si>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</si>
  <si>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</si>
  <si>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</si>
  <si>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</si>
  <si>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</si>
  <si>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</si>
  <si>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</si>
  <si>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</si>
  <si>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</si>
  <si>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</si>
  <si>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</si>
  <si>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</si>
  <si>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</si>
  <si>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</si>
  <si>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</si>
  <si>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</si>
  <si>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</si>
  <si>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</si>
  <si>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</si>
  <si>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</si>
  <si>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</si>
  <si>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23LS108013</t>
  </si>
  <si>
    <t>Nguyễn Thế Công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</si>
  <si>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</si>
  <si>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</si>
  <si>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</si>
  <si>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</si>
  <si>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</si>
  <si>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</si>
  <si>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</si>
  <si>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</si>
  <si>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</si>
  <si>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</si>
  <si>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</si>
  <si>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</si>
  <si>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</si>
  <si>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</si>
  <si>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</si>
  <si>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</si>
  <si>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</si>
  <si>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</si>
  <si>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</si>
  <si>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</si>
  <si>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</si>
  <si>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</si>
  <si>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</si>
  <si>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</si>
  <si>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</si>
  <si>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</si>
  <si>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</si>
  <si>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</si>
  <si>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</si>
  <si>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</si>
  <si>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</si>
  <si>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</si>
  <si>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</si>
  <si>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</si>
  <si>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</si>
  <si>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</si>
  <si>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</si>
  <si>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</si>
  <si>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</si>
  <si>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</si>
  <si>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</si>
  <si>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</si>
  <si>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</si>
  <si>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</si>
  <si>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</si>
  <si>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</si>
  <si>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</si>
  <si>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</si>
  <si>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</si>
  <si>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</si>
  <si>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</si>
  <si>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</si>
  <si>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</si>
  <si>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</si>
  <si>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</si>
  <si>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</si>
  <si>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</si>
  <si>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</si>
  <si>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</si>
  <si>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</si>
  <si>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</si>
  <si>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</si>
  <si>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</si>
  <si>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</si>
  <si>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</si>
  <si>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</si>
  <si>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</si>
  <si>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</si>
  <si>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</si>
  <si>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</si>
  <si>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</si>
  <si>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</si>
  <si>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</si>
  <si>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</si>
  <si>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</si>
  <si>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</si>
  <si>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</si>
  <si>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</si>
  <si>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</si>
  <si>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</si>
  <si>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</si>
  <si>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</si>
  <si>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</si>
  <si>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</si>
  <si>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</si>
  <si>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</si>
  <si>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</si>
  <si>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</si>
  <si>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</si>
  <si>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23D1100021</t>
  </si>
  <si>
    <t>Vũ Thế Quân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</si>
  <si>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</si>
  <si>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</si>
  <si>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</si>
  <si>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</si>
  <si>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</si>
  <si>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</si>
  <si>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</si>
  <si>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</si>
  <si>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</si>
  <si>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</si>
  <si>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</si>
  <si>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</si>
  <si>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</si>
  <si>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</si>
  <si>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</si>
  <si>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</si>
  <si>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</si>
  <si>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</si>
  <si>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</si>
  <si>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</si>
  <si>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</si>
  <si>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Hóa học đại cương-2-25 (ĐH19.05)-1-1.39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</si>
  <si>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</si>
  <si>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</si>
  <si>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</si>
  <si>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</si>
  <si>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</si>
  <si>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</si>
  <si>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</si>
  <si>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</si>
  <si>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</si>
  <si>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</si>
  <si>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</si>
  <si>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</si>
  <si>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</si>
  <si>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</si>
  <si>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</si>
  <si>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</si>
  <si>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</si>
  <si>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23D1080078</t>
  </si>
  <si>
    <t>Phạm Đức Tú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</si>
  <si>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</si>
  <si>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</si>
  <si>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</si>
  <si>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</si>
  <si>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</si>
  <si>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</si>
  <si>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</si>
  <si>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</si>
  <si>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</si>
  <si>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</si>
  <si>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</si>
  <si>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</si>
  <si>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</si>
  <si>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</si>
  <si>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</si>
  <si>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</si>
  <si>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</si>
  <si>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</si>
  <si>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</si>
  <si>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</si>
  <si>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</si>
  <si>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</si>
  <si>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</si>
  <si>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</si>
  <si>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</si>
  <si>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</si>
  <si>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</si>
  <si>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</si>
  <si>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</si>
  <si>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</si>
  <si>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</si>
  <si>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</si>
  <si>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</si>
  <si>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</si>
  <si>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</si>
  <si>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</si>
  <si>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</si>
  <si>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</si>
  <si>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</si>
  <si>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</si>
  <si>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</si>
  <si>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</si>
  <si>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</si>
  <si>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</si>
  <si>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</si>
  <si>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</si>
  <si>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</si>
  <si>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</si>
  <si>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</si>
  <si>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</si>
  <si>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</si>
  <si>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</si>
  <si>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</si>
  <si>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</si>
  <si>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</si>
  <si>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</si>
  <si>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</si>
  <si>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</si>
  <si>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</si>
  <si>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</si>
  <si>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</si>
  <si>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</si>
  <si>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22D1080001</t>
  </si>
  <si>
    <t>ĐH - ÔTÔ 17A</t>
  </si>
  <si>
    <t>Lại Thành An</t>
  </si>
  <si>
    <t>Lịch sử Đảng cộng sản Việt Nam-2-25 (ĐH18.02)-1-1.17</t>
  </si>
  <si>
    <t>Toán cao cấp 2-2-25 (ĐH20.06)-1-1.45</t>
  </si>
  <si>
    <t>22D1080019</t>
  </si>
  <si>
    <t>Phạm Gia Khôi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</si>
  <si>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</si>
  <si>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</si>
  <si>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</si>
  <si>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</si>
  <si>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</si>
  <si>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</si>
  <si>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</si>
  <si>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</si>
  <si>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</si>
  <si>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</si>
  <si>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</si>
  <si>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</si>
  <si>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</si>
  <si>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</si>
  <si>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</si>
  <si>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</si>
  <si>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</si>
  <si>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</si>
  <si>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</si>
  <si>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</si>
  <si>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</si>
  <si>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</si>
  <si>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</si>
  <si>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</si>
  <si>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</si>
  <si>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</si>
  <si>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</si>
  <si>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</si>
  <si>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</si>
  <si>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</si>
  <si>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</si>
  <si>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</si>
  <si>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</si>
  <si>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</si>
  <si>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</si>
  <si>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</si>
  <si>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</si>
  <si>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</si>
  <si>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</si>
  <si>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</si>
  <si>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</si>
  <si>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</si>
  <si>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</si>
  <si>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</si>
  <si>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</si>
  <si>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</si>
  <si>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</si>
  <si>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</si>
  <si>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</si>
  <si>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</si>
  <si>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</si>
  <si>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</si>
  <si>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</si>
  <si>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</si>
  <si>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</si>
  <si>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</si>
  <si>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</si>
  <si>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</si>
  <si>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</si>
  <si>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</si>
  <si>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</si>
  <si>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</si>
  <si>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</si>
  <si>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</si>
  <si>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</si>
  <si>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</si>
  <si>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</si>
  <si>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</si>
  <si>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</si>
  <si>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</si>
  <si>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</si>
  <si>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</si>
  <si>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</si>
  <si>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</si>
  <si>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</si>
  <si>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</si>
  <si>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</si>
  <si>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</si>
  <si>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</si>
  <si>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</si>
  <si>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</si>
  <si>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</si>
  <si>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</si>
  <si>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Thiết kế vi mạch số-2-25 (ĐH17.01)-1-1.03</t>
  </si>
  <si>
    <t>Máy điện-2-25 (ĐH19.01)-1-1.31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</si>
  <si>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</si>
  <si>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</si>
  <si>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</si>
  <si>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</si>
  <si>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</si>
  <si>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</si>
  <si>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</si>
  <si>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</si>
  <si>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</si>
  <si>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</si>
  <si>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</si>
  <si>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</si>
  <si>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</si>
  <si>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</si>
  <si>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</si>
  <si>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</si>
  <si>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</si>
  <si>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</si>
  <si>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</si>
  <si>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</si>
  <si>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</si>
  <si>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</si>
  <si>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</si>
  <si>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</si>
  <si>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</si>
  <si>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</si>
  <si>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</si>
  <si>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</si>
  <si>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</si>
  <si>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</si>
  <si>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</si>
  <si>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</si>
  <si>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</si>
  <si>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</si>
  <si>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</si>
  <si>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</si>
  <si>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</si>
  <si>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</si>
  <si>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</si>
  <si>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</si>
  <si>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</si>
  <si>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</si>
  <si>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</si>
  <si>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</si>
  <si>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</si>
  <si>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</si>
  <si>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</si>
  <si>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</si>
  <si>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</si>
  <si>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</si>
  <si>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</si>
  <si>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</si>
  <si>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</si>
  <si>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</si>
  <si>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</si>
  <si>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</si>
  <si>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</si>
  <si>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</si>
  <si>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</si>
  <si>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</si>
  <si>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</si>
  <si>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</si>
  <si>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</si>
  <si>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</si>
  <si>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</si>
  <si>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</si>
  <si>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</si>
  <si>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</si>
  <si>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</si>
  <si>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</si>
  <si>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</si>
  <si>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</si>
  <si>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</si>
  <si>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</si>
  <si>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</si>
  <si>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</si>
  <si>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</si>
  <si>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</si>
  <si>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</si>
  <si>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</si>
  <si>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</si>
  <si>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</si>
  <si>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</si>
  <si>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</si>
  <si>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</si>
  <si>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</si>
  <si>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</si>
  <si>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</si>
  <si>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</si>
  <si>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</si>
  <si>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</si>
  <si>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</si>
  <si>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</si>
  <si>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</si>
  <si>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</si>
  <si>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</si>
  <si>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</si>
  <si>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</si>
  <si>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</si>
  <si>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</si>
  <si>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</si>
  <si>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</si>
  <si>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</si>
  <si>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</si>
  <si>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</si>
  <si>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</si>
  <si>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</si>
  <si>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</si>
  <si>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</si>
  <si>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</si>
  <si>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</si>
  <si>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</si>
  <si>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</si>
  <si>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</si>
  <si>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</si>
  <si>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</si>
  <si>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</si>
  <si>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</si>
  <si>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</si>
  <si>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</si>
  <si>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</si>
  <si>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</si>
  <si>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</si>
  <si>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Tiếng anh 2-2-25 (ĐH20.08)-1-1.49</t>
  </si>
  <si>
    <t>Hình họa - Vẽ kỹ thuật 2-2-25 (ĐH20.03)-1-1.49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</si>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</sst>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lieu%20PDT%20Quyen/Hoc%20phi/Hoc%20phi%202024%20-%202025/Hoc%20ky%202%20nam%20hoc%202024%20-%202025/Danh%20sach%20thu%20hoc%20phi%20hoc%20khac%20khoa_HK2_2024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DS hoc lai chuan"/>
      <sheetName val="DS hoc lai (2)"/>
      <sheetName val="Sheet3"/>
      <sheetName val="DS hoc lai"/>
      <sheetName val="Sheet2"/>
    </sheetNames>
    <sheetDataSet>
      <sheetData sheetId="0" refreshError="1"/>
      <sheetData sheetId="1" refreshError="1"/>
      <sheetData sheetId="2" refreshError="1"/>
      <sheetData sheetId="3">
        <row r="9">
          <cell r="B9">
            <v>2432100005</v>
          </cell>
          <cell r="C9" t="str">
            <v>LTĐH - KT 18</v>
          </cell>
          <cell r="D9" t="str">
            <v>Vũ Thị Thu Hà</v>
          </cell>
          <cell r="E9" t="str">
            <v>Toán cao cấp 2_2_24 (LT17.01)</v>
          </cell>
          <cell r="F9">
            <v>2</v>
          </cell>
          <cell r="G9">
            <v>510000</v>
          </cell>
          <cell r="H9">
            <v>1020000</v>
          </cell>
          <cell r="J9" t="str">
            <v>***</v>
          </cell>
        </row>
        <row r="10">
          <cell r="B10">
            <v>2432100008</v>
          </cell>
          <cell r="C10" t="str">
            <v>LTĐH - KT 18</v>
          </cell>
          <cell r="D10" t="str">
            <v>Trần Thị Minh Hằng</v>
          </cell>
          <cell r="E10" t="str">
            <v>Kinh tế lượng_2_24 (LT17.01)</v>
          </cell>
          <cell r="F10">
            <v>3</v>
          </cell>
          <cell r="G10">
            <v>510000</v>
          </cell>
          <cell r="H10">
            <v>1530000</v>
          </cell>
          <cell r="J10" t="str">
            <v>***</v>
          </cell>
        </row>
        <row r="11">
          <cell r="B11">
            <v>2432100014</v>
          </cell>
          <cell r="C11" t="str">
            <v>LTĐH - KT 18</v>
          </cell>
          <cell r="D11" t="str">
            <v>Tạ Xuân Đạt</v>
          </cell>
          <cell r="E11" t="str">
            <v>Kinh tế lượng_2_24 (LT17.01)</v>
          </cell>
          <cell r="F11">
            <v>3</v>
          </cell>
          <cell r="G11">
            <v>510000</v>
          </cell>
          <cell r="H11">
            <v>1530000</v>
          </cell>
          <cell r="J11" t="str">
            <v>***</v>
          </cell>
        </row>
        <row r="12">
          <cell r="B12">
            <v>2432100025</v>
          </cell>
          <cell r="C12" t="str">
            <v>LTĐH - KT 18</v>
          </cell>
          <cell r="D12" t="str">
            <v>Trần Trung Hiếu</v>
          </cell>
          <cell r="E12" t="str">
            <v>Toán cao cấp 2_2_24 (LT17.01)</v>
          </cell>
          <cell r="F12">
            <v>2</v>
          </cell>
          <cell r="G12">
            <v>510000</v>
          </cell>
          <cell r="H12">
            <v>1020000</v>
          </cell>
          <cell r="J12" t="str">
            <v>***</v>
          </cell>
        </row>
        <row r="13">
          <cell r="B13">
            <v>2432100030</v>
          </cell>
          <cell r="C13" t="str">
            <v>LTĐH - KT 18</v>
          </cell>
          <cell r="D13" t="str">
            <v>Trần Thế Trọng</v>
          </cell>
          <cell r="E13" t="str">
            <v>Kinh tế lượng_2_24 (LT17.01)</v>
          </cell>
          <cell r="F13">
            <v>3</v>
          </cell>
          <cell r="G13">
            <v>510000</v>
          </cell>
          <cell r="H13">
            <v>1530000</v>
          </cell>
          <cell r="J13" t="str">
            <v>***</v>
          </cell>
        </row>
        <row r="14">
          <cell r="B14">
            <v>2432100030</v>
          </cell>
          <cell r="C14" t="str">
            <v>LTĐH - KT 18</v>
          </cell>
          <cell r="D14" t="str">
            <v>Trần Thế Trọng</v>
          </cell>
          <cell r="E14" t="str">
            <v>Toán cao cấp 2_2_24 (LT17.01)</v>
          </cell>
          <cell r="F14">
            <v>2</v>
          </cell>
          <cell r="G14">
            <v>510000</v>
          </cell>
          <cell r="H14">
            <v>1020000</v>
          </cell>
          <cell r="J14" t="str">
            <v>***</v>
          </cell>
        </row>
        <row r="15">
          <cell r="B15">
            <v>2432100032</v>
          </cell>
          <cell r="C15" t="str">
            <v>LTĐH - KT 18</v>
          </cell>
          <cell r="D15" t="str">
            <v>Nguyễn Thị Huyền Trang</v>
          </cell>
          <cell r="E15" t="str">
            <v>Toán cao cấp 2_2_24 (LT17.01)</v>
          </cell>
          <cell r="F15">
            <v>2</v>
          </cell>
          <cell r="G15">
            <v>510000</v>
          </cell>
          <cell r="H15">
            <v>1020000</v>
          </cell>
          <cell r="J15" t="str">
            <v>***</v>
          </cell>
        </row>
        <row r="16">
          <cell r="B16">
            <v>2432200036</v>
          </cell>
          <cell r="C16" t="str">
            <v>LTĐH - KT 18</v>
          </cell>
          <cell r="D16" t="str">
            <v>Lưu Thị Thanh Nhâm</v>
          </cell>
          <cell r="E16" t="str">
            <v>Kinh tế lượng_2_24 (LT17.01)</v>
          </cell>
          <cell r="F16">
            <v>3</v>
          </cell>
          <cell r="G16">
            <v>510000</v>
          </cell>
          <cell r="H16">
            <v>1530000</v>
          </cell>
          <cell r="J16" t="str">
            <v>***</v>
          </cell>
        </row>
        <row r="17">
          <cell r="B17">
            <v>2432200039</v>
          </cell>
          <cell r="C17" t="str">
            <v>LTĐH - KT 18</v>
          </cell>
          <cell r="D17" t="str">
            <v>Lê Thị Hà</v>
          </cell>
          <cell r="E17" t="str">
            <v>Kinh tế lượng_2_24 (LT17.01)</v>
          </cell>
          <cell r="F17">
            <v>3</v>
          </cell>
          <cell r="G17">
            <v>510000</v>
          </cell>
          <cell r="H17">
            <v>1530000</v>
          </cell>
          <cell r="J17" t="str">
            <v>***</v>
          </cell>
        </row>
        <row r="18">
          <cell r="B18">
            <v>2432200039</v>
          </cell>
          <cell r="C18" t="str">
            <v>LTĐH - KT 18</v>
          </cell>
          <cell r="D18" t="str">
            <v>Lê Thị Hà</v>
          </cell>
          <cell r="E18" t="str">
            <v>Toán cao cấp 2_2_24 (LT17.01)</v>
          </cell>
          <cell r="F18">
            <v>2</v>
          </cell>
          <cell r="G18">
            <v>510000</v>
          </cell>
          <cell r="H18">
            <v>1020000</v>
          </cell>
          <cell r="J18" t="str">
            <v>***</v>
          </cell>
        </row>
        <row r="19">
          <cell r="B19">
            <v>2432200041</v>
          </cell>
          <cell r="C19" t="str">
            <v>LTĐH - KT 18</v>
          </cell>
          <cell r="D19" t="str">
            <v>Trần Thị Là</v>
          </cell>
          <cell r="E19" t="str">
            <v>Kinh tế lượng_2_24 (LT17.01)</v>
          </cell>
          <cell r="F19">
            <v>3</v>
          </cell>
          <cell r="G19">
            <v>510000</v>
          </cell>
          <cell r="H19">
            <v>1530000</v>
          </cell>
          <cell r="J19" t="str">
            <v>***</v>
          </cell>
        </row>
        <row r="20">
          <cell r="B20">
            <v>2432200042</v>
          </cell>
          <cell r="C20" t="str">
            <v>LTĐH - KT 18</v>
          </cell>
          <cell r="D20" t="str">
            <v>Đỗ Tuấn Anh</v>
          </cell>
          <cell r="E20" t="str">
            <v>Toán cao cấp 2_2_24 (LT17.01)</v>
          </cell>
          <cell r="F20">
            <v>2</v>
          </cell>
          <cell r="G20">
            <v>510000</v>
          </cell>
          <cell r="H20">
            <v>1020000</v>
          </cell>
          <cell r="J20" t="str">
            <v>***</v>
          </cell>
        </row>
        <row r="21">
          <cell r="B21">
            <v>2432200043</v>
          </cell>
          <cell r="C21" t="str">
            <v>LTĐH - KT 18</v>
          </cell>
          <cell r="D21" t="str">
            <v>Phạm Thị Thanh Huyền</v>
          </cell>
          <cell r="E21" t="str">
            <v>Toán cao cấp 2_2_24 (LT17.01)</v>
          </cell>
          <cell r="F21">
            <v>2</v>
          </cell>
          <cell r="G21">
            <v>510000</v>
          </cell>
          <cell r="H21">
            <v>1020000</v>
          </cell>
          <cell r="J21" t="str">
            <v>***</v>
          </cell>
        </row>
        <row r="22">
          <cell r="B22">
            <v>2432200044</v>
          </cell>
          <cell r="C22" t="str">
            <v>LTĐH - KT 18</v>
          </cell>
          <cell r="D22" t="str">
            <v>Vũ Văn Thiệm</v>
          </cell>
          <cell r="E22" t="str">
            <v>Kinh tế lượng_2_24 (LT17.01)</v>
          </cell>
          <cell r="F22">
            <v>3</v>
          </cell>
          <cell r="G22">
            <v>510000</v>
          </cell>
          <cell r="H22">
            <v>1530000</v>
          </cell>
          <cell r="J22" t="str">
            <v>**</v>
          </cell>
        </row>
        <row r="23">
          <cell r="B23">
            <v>2432200044</v>
          </cell>
          <cell r="C23" t="str">
            <v>LTĐH - KT 18</v>
          </cell>
          <cell r="D23" t="str">
            <v>Vũ Văn Thiệm</v>
          </cell>
          <cell r="E23" t="str">
            <v>Toán cao cấp 2_2_24 (LT17.01)</v>
          </cell>
          <cell r="F23">
            <v>2</v>
          </cell>
          <cell r="G23">
            <v>510000</v>
          </cell>
          <cell r="H23">
            <v>1020000</v>
          </cell>
          <cell r="J23" t="str">
            <v>***</v>
          </cell>
        </row>
        <row r="24">
          <cell r="B24">
            <v>2432200046</v>
          </cell>
          <cell r="C24" t="str">
            <v>LTĐH - KT 18</v>
          </cell>
          <cell r="D24" t="str">
            <v>Nguyễn Thị Thu</v>
          </cell>
          <cell r="E24" t="str">
            <v>Toán cao cấp 2_2_24 (LT17.01)</v>
          </cell>
          <cell r="F24">
            <v>2</v>
          </cell>
          <cell r="G24">
            <v>510000</v>
          </cell>
          <cell r="H24">
            <v>1020000</v>
          </cell>
          <cell r="J24" t="str">
            <v>***</v>
          </cell>
        </row>
        <row r="25">
          <cell r="B25">
            <v>2432300048</v>
          </cell>
          <cell r="C25" t="str">
            <v>LTĐH - KT 18</v>
          </cell>
          <cell r="D25" t="str">
            <v>Trần Thị Phượng Kiều</v>
          </cell>
          <cell r="E25" t="str">
            <v>Kinh tế lượng_2_24 (LT17.01)</v>
          </cell>
          <cell r="F25">
            <v>3</v>
          </cell>
          <cell r="G25">
            <v>510000</v>
          </cell>
          <cell r="H25">
            <v>1530000</v>
          </cell>
          <cell r="J25" t="str">
            <v>***</v>
          </cell>
        </row>
        <row r="26">
          <cell r="B26">
            <v>2432400050</v>
          </cell>
          <cell r="C26" t="str">
            <v>LTĐH - KT 18</v>
          </cell>
          <cell r="D26" t="str">
            <v>Nguyễn Xuân Sơn</v>
          </cell>
          <cell r="E26" t="str">
            <v>Kinh tế lượng_2_24 (LT17.01)</v>
          </cell>
          <cell r="F26">
            <v>3</v>
          </cell>
          <cell r="G26">
            <v>510000</v>
          </cell>
          <cell r="H26">
            <v>1530000</v>
          </cell>
          <cell r="J26" t="str">
            <v>**</v>
          </cell>
        </row>
        <row r="27">
          <cell r="B27">
            <v>2432400050</v>
          </cell>
          <cell r="C27" t="str">
            <v>LTĐH - KT 18</v>
          </cell>
          <cell r="D27" t="str">
            <v>Nguyễn Xuân Sơn</v>
          </cell>
          <cell r="E27" t="str">
            <v>Toán cao cấp 2_2_24 (LT17.01)</v>
          </cell>
          <cell r="F27">
            <v>2</v>
          </cell>
          <cell r="G27">
            <v>510000</v>
          </cell>
          <cell r="H27">
            <v>1020000</v>
          </cell>
          <cell r="J27" t="str">
            <v>***</v>
          </cell>
        </row>
        <row r="28">
          <cell r="B28">
            <v>2432500053</v>
          </cell>
          <cell r="C28" t="str">
            <v>LTĐH - KT 18</v>
          </cell>
          <cell r="D28" t="str">
            <v>Phan Thị Tuyết</v>
          </cell>
          <cell r="E28" t="str">
            <v>Toán cao cấp 2_2_24 (LT17.01)</v>
          </cell>
          <cell r="F28">
            <v>2</v>
          </cell>
          <cell r="G28">
            <v>510000</v>
          </cell>
          <cell r="H28">
            <v>1020000</v>
          </cell>
          <cell r="J28" t="str">
            <v>***</v>
          </cell>
        </row>
        <row r="29">
          <cell r="B29">
            <v>2432600058</v>
          </cell>
          <cell r="C29" t="str">
            <v>LTĐH - KT 18</v>
          </cell>
          <cell r="D29" t="str">
            <v>Phạm Thị Ngọt</v>
          </cell>
          <cell r="E29" t="str">
            <v>Toán cao cấp 2_2_24 (LT17.01)</v>
          </cell>
          <cell r="F29">
            <v>2</v>
          </cell>
          <cell r="G29">
            <v>510000</v>
          </cell>
          <cell r="H29">
            <v>1020000</v>
          </cell>
          <cell r="J29" t="str">
            <v>***</v>
          </cell>
        </row>
        <row r="30">
          <cell r="B30">
            <v>2432600059</v>
          </cell>
          <cell r="C30" t="str">
            <v>LTĐH - KT 18</v>
          </cell>
          <cell r="D30" t="str">
            <v>Trần Thị Thanh</v>
          </cell>
          <cell r="E30" t="str">
            <v>Toán cao cấp 2_2_24 (LT17.01)</v>
          </cell>
          <cell r="F30">
            <v>2</v>
          </cell>
          <cell r="G30">
            <v>510000</v>
          </cell>
          <cell r="H30">
            <v>1020000</v>
          </cell>
          <cell r="J30" t="str">
            <v>***</v>
          </cell>
        </row>
        <row r="31">
          <cell r="B31">
            <v>2432700060</v>
          </cell>
          <cell r="C31" t="str">
            <v>LTĐH - KT 18</v>
          </cell>
          <cell r="D31" t="str">
            <v>Trần Thu Huyền</v>
          </cell>
          <cell r="E31" t="str">
            <v>Kinh tế lượng_2_24 (LT17.01)</v>
          </cell>
          <cell r="F31">
            <v>3</v>
          </cell>
          <cell r="G31">
            <v>510000</v>
          </cell>
          <cell r="H31">
            <v>1530000</v>
          </cell>
          <cell r="J31" t="str">
            <v>***</v>
          </cell>
        </row>
        <row r="32">
          <cell r="B32">
            <v>2432700060</v>
          </cell>
          <cell r="C32" t="str">
            <v>LTĐH - KT 18</v>
          </cell>
          <cell r="D32" t="str">
            <v>Trần Thu Huyền</v>
          </cell>
          <cell r="E32" t="str">
            <v>Toán cao cấp 2_2_24 (LT17.01)</v>
          </cell>
          <cell r="F32">
            <v>2</v>
          </cell>
          <cell r="G32">
            <v>510000</v>
          </cell>
          <cell r="H32">
            <v>1020000</v>
          </cell>
          <cell r="J32" t="str">
            <v>***</v>
          </cell>
        </row>
        <row r="33">
          <cell r="B33">
            <v>24321000062</v>
          </cell>
          <cell r="C33" t="str">
            <v>LTĐH - KT 18</v>
          </cell>
          <cell r="D33" t="str">
            <v>Lương Nhật Minh</v>
          </cell>
          <cell r="E33" t="str">
            <v>Kinh tế lượng_2_24 (LT17.01)</v>
          </cell>
          <cell r="F33">
            <v>3</v>
          </cell>
          <cell r="G33">
            <v>510000</v>
          </cell>
          <cell r="H33">
            <v>1530000</v>
          </cell>
          <cell r="J33" t="str">
            <v>***</v>
          </cell>
        </row>
        <row r="34">
          <cell r="B34">
            <v>24321000062</v>
          </cell>
          <cell r="C34" t="str">
            <v>LTĐH - KT 18</v>
          </cell>
          <cell r="D34" t="str">
            <v>Lương Nhật Minh</v>
          </cell>
          <cell r="E34" t="str">
            <v>Toán cao cấp 2_2_24 (LT17.01)</v>
          </cell>
          <cell r="F34">
            <v>2</v>
          </cell>
          <cell r="G34">
            <v>510000</v>
          </cell>
          <cell r="H34">
            <v>1020000</v>
          </cell>
          <cell r="J34" t="str">
            <v>***</v>
          </cell>
        </row>
        <row r="35">
          <cell r="B35">
            <v>24321000081</v>
          </cell>
          <cell r="C35" t="str">
            <v>LTĐH - KT 18</v>
          </cell>
          <cell r="D35" t="str">
            <v>Nguyễn Thị Thủy</v>
          </cell>
          <cell r="E35" t="str">
            <v>Kinh tế lượng_2_24 (LT17.01)</v>
          </cell>
          <cell r="F35">
            <v>3</v>
          </cell>
          <cell r="G35">
            <v>510000</v>
          </cell>
          <cell r="H35">
            <v>1530000</v>
          </cell>
          <cell r="J35" t="str">
            <v>***</v>
          </cell>
        </row>
        <row r="36">
          <cell r="B36">
            <v>24321000083</v>
          </cell>
          <cell r="C36" t="str">
            <v>LTĐH - KT 18</v>
          </cell>
          <cell r="D36" t="str">
            <v>Phạm Quang Đại</v>
          </cell>
          <cell r="E36" t="str">
            <v>Toán cao cấp 2_2_24 (LT17.01)</v>
          </cell>
          <cell r="F36">
            <v>2</v>
          </cell>
          <cell r="G36">
            <v>510000</v>
          </cell>
          <cell r="H36">
            <v>1020000</v>
          </cell>
          <cell r="J36" t="str">
            <v>***</v>
          </cell>
        </row>
        <row r="37">
          <cell r="B37">
            <v>24321300091</v>
          </cell>
          <cell r="C37" t="str">
            <v>LTĐH - ĐĐT 18</v>
          </cell>
          <cell r="D37" t="str">
            <v>Mai Thị Thu Hương</v>
          </cell>
          <cell r="E37" t="str">
            <v>Mạch điện 2-2-24 (ĐH19.03)-2-2.38</v>
          </cell>
          <cell r="F37">
            <v>2</v>
          </cell>
          <cell r="G37">
            <v>580000</v>
          </cell>
          <cell r="H37">
            <v>1160000</v>
          </cell>
          <cell r="I37" t="str">
            <v>Miễn</v>
          </cell>
          <cell r="J37" t="str">
            <v>****</v>
          </cell>
        </row>
        <row r="38">
          <cell r="B38">
            <v>24321300091</v>
          </cell>
          <cell r="C38" t="str">
            <v>LTĐH - ĐĐT 18</v>
          </cell>
          <cell r="D38" t="str">
            <v>Mai Thị Thu Hương</v>
          </cell>
          <cell r="E38" t="str">
            <v>Toán chuyên đề 3-2-24 (ĐH18.02)-2-2.24</v>
          </cell>
          <cell r="F38">
            <v>2</v>
          </cell>
          <cell r="G38">
            <v>580000</v>
          </cell>
          <cell r="H38">
            <v>1160000</v>
          </cell>
          <cell r="I38" t="str">
            <v>Miễn</v>
          </cell>
          <cell r="J38" t="str">
            <v>***</v>
          </cell>
        </row>
        <row r="39">
          <cell r="B39">
            <v>24321300093</v>
          </cell>
          <cell r="C39" t="str">
            <v>LTĐH - KT 18</v>
          </cell>
          <cell r="D39" t="str">
            <v>Trần Tuấn Anh</v>
          </cell>
          <cell r="E39" t="str">
            <v>Kế toán tài chính 1-2-24 (ĐH18.01)-2-2.33</v>
          </cell>
          <cell r="F39">
            <v>3</v>
          </cell>
          <cell r="G39">
            <v>510000</v>
          </cell>
          <cell r="H39">
            <v>1530000</v>
          </cell>
          <cell r="J39" t="str">
            <v>***</v>
          </cell>
        </row>
        <row r="40">
          <cell r="B40">
            <v>24321400094</v>
          </cell>
          <cell r="C40" t="str">
            <v>LTĐH - ĐĐT 18</v>
          </cell>
          <cell r="D40" t="str">
            <v>Nguyễn Duy Nam</v>
          </cell>
          <cell r="E40" t="str">
            <v>Mạch điện 2-2-24 (ĐH19.03)-2-2.38</v>
          </cell>
          <cell r="F40">
            <v>2</v>
          </cell>
          <cell r="G40">
            <v>580000</v>
          </cell>
          <cell r="H40">
            <v>1160000</v>
          </cell>
          <cell r="J40" t="str">
            <v>****</v>
          </cell>
        </row>
        <row r="41">
          <cell r="B41">
            <v>24321400094</v>
          </cell>
          <cell r="C41" t="str">
            <v>LTĐH - ĐĐT 18</v>
          </cell>
          <cell r="D41" t="str">
            <v>Nguyễn Duy Nam</v>
          </cell>
          <cell r="E41" t="str">
            <v>Toán chuyên đề 3-2-24 (ĐH18.02)-2-2.24</v>
          </cell>
          <cell r="F41">
            <v>2</v>
          </cell>
          <cell r="G41">
            <v>580000</v>
          </cell>
          <cell r="H41">
            <v>1160000</v>
          </cell>
          <cell r="J41" t="str">
            <v>***</v>
          </cell>
        </row>
        <row r="42">
          <cell r="B42">
            <v>24321400095</v>
          </cell>
          <cell r="C42" t="str">
            <v>LTĐH - ĐĐT 18</v>
          </cell>
          <cell r="D42" t="str">
            <v>Nguyễn Huy Chương</v>
          </cell>
          <cell r="E42" t="str">
            <v>Mạch điện 2-2-24 (ĐH19.03)-2-2.38</v>
          </cell>
          <cell r="F42">
            <v>2</v>
          </cell>
          <cell r="G42">
            <v>580000</v>
          </cell>
          <cell r="H42">
            <v>1160000</v>
          </cell>
          <cell r="J42" t="str">
            <v>****</v>
          </cell>
        </row>
        <row r="43">
          <cell r="B43">
            <v>24321400095</v>
          </cell>
          <cell r="C43" t="str">
            <v>LTĐH - ĐĐT 18</v>
          </cell>
          <cell r="D43" t="str">
            <v>Nguyễn Huy Chương</v>
          </cell>
          <cell r="E43" t="str">
            <v>Toán chuyên đề 3-2-24 (ĐH18.02)-2-2.24</v>
          </cell>
          <cell r="F43">
            <v>2</v>
          </cell>
          <cell r="G43">
            <v>580000</v>
          </cell>
          <cell r="H43">
            <v>1160000</v>
          </cell>
          <cell r="J43" t="str">
            <v>***</v>
          </cell>
        </row>
        <row r="44">
          <cell r="B44">
            <v>24321500098</v>
          </cell>
          <cell r="C44" t="str">
            <v>LTĐH - KT 18</v>
          </cell>
          <cell r="D44" t="str">
            <v>Trần Ngọc Sơn</v>
          </cell>
          <cell r="E44" t="str">
            <v>Kế toán tài chính 1-2-24 (ĐH18.01)-2-2.33</v>
          </cell>
          <cell r="F44">
            <v>3</v>
          </cell>
          <cell r="G44">
            <v>510000</v>
          </cell>
          <cell r="H44">
            <v>1530000</v>
          </cell>
          <cell r="I44" t="str">
            <v>Miễn</v>
          </cell>
          <cell r="J44" t="str">
            <v>***</v>
          </cell>
        </row>
        <row r="45">
          <cell r="B45">
            <v>24321600099</v>
          </cell>
          <cell r="C45" t="str">
            <v>LTĐH - KT 18</v>
          </cell>
          <cell r="D45" t="str">
            <v>Đồng Thị Mai Hiền</v>
          </cell>
          <cell r="E45" t="str">
            <v>Kế toán tài chính 1-2-24 (ĐH18.01)-2-2.33</v>
          </cell>
          <cell r="F45">
            <v>3</v>
          </cell>
          <cell r="G45">
            <v>510000</v>
          </cell>
          <cell r="H45">
            <v>1530000</v>
          </cell>
          <cell r="J45" t="str">
            <v>***</v>
          </cell>
        </row>
        <row r="46">
          <cell r="B46">
            <v>24321600100</v>
          </cell>
          <cell r="C46" t="str">
            <v>LTĐH - KT 18</v>
          </cell>
          <cell r="D46" t="str">
            <v>Vũ Thị Thắm</v>
          </cell>
          <cell r="E46" t="str">
            <v>Kế toán tài chính 1-2-24 (ĐH18.01)-2-2.33</v>
          </cell>
          <cell r="F46">
            <v>3</v>
          </cell>
          <cell r="G46">
            <v>510000</v>
          </cell>
          <cell r="H46">
            <v>1530000</v>
          </cell>
          <cell r="I46" t="str">
            <v>Miễn</v>
          </cell>
          <cell r="J46" t="str">
            <v>***</v>
          </cell>
        </row>
        <row r="47">
          <cell r="B47">
            <v>24321600101</v>
          </cell>
          <cell r="C47" t="str">
            <v>LTĐH - KT 18</v>
          </cell>
          <cell r="D47" t="str">
            <v>Trần Thị Hồng</v>
          </cell>
          <cell r="E47" t="str">
            <v>Kế toán tài chính 1-2-24 (ĐH18.01)-2-2.33</v>
          </cell>
          <cell r="F47">
            <v>3</v>
          </cell>
          <cell r="G47">
            <v>510000</v>
          </cell>
          <cell r="H47">
            <v>1530000</v>
          </cell>
          <cell r="J47" t="str">
            <v>***</v>
          </cell>
        </row>
        <row r="48">
          <cell r="B48">
            <v>24321600105</v>
          </cell>
          <cell r="C48" t="str">
            <v>LTĐH - KT 18</v>
          </cell>
          <cell r="D48" t="str">
            <v>Đoàn Thị Hồng Thúy</v>
          </cell>
          <cell r="E48" t="str">
            <v>Kế toán tài chính 1-2-24 (ĐH18.01)-2-2.33</v>
          </cell>
          <cell r="F48">
            <v>3</v>
          </cell>
          <cell r="G48">
            <v>510000</v>
          </cell>
          <cell r="H48">
            <v>1530000</v>
          </cell>
          <cell r="J48" t="str">
            <v>***</v>
          </cell>
        </row>
        <row r="49">
          <cell r="B49">
            <v>24321700109</v>
          </cell>
          <cell r="C49" t="str">
            <v>LTĐH - KT 18</v>
          </cell>
          <cell r="D49" t="str">
            <v>Nguyễn Thị Thúy</v>
          </cell>
          <cell r="E49" t="str">
            <v>Kế toán tài chính 1-2-24 (ĐH18.01)-2-2.33</v>
          </cell>
          <cell r="F49">
            <v>3</v>
          </cell>
          <cell r="G49">
            <v>510000</v>
          </cell>
          <cell r="H49">
            <v>1530000</v>
          </cell>
          <cell r="J49" t="str">
            <v>***</v>
          </cell>
        </row>
        <row r="50">
          <cell r="B50">
            <v>24321700113</v>
          </cell>
          <cell r="C50" t="str">
            <v>LTĐH - KT 18</v>
          </cell>
          <cell r="D50" t="str">
            <v>Ngô Thị Nhung</v>
          </cell>
          <cell r="E50" t="str">
            <v>Kế toán tài chính 1-2-24 (ĐH18.01)-2-2.33</v>
          </cell>
          <cell r="F50">
            <v>3</v>
          </cell>
          <cell r="G50">
            <v>510000</v>
          </cell>
          <cell r="H50">
            <v>1530000</v>
          </cell>
          <cell r="J50" t="str">
            <v>***</v>
          </cell>
        </row>
        <row r="51">
          <cell r="B51">
            <v>24321900123</v>
          </cell>
          <cell r="C51" t="str">
            <v>LTĐH - KT 18</v>
          </cell>
          <cell r="D51" t="str">
            <v>Tống Thị Dung</v>
          </cell>
          <cell r="E51" t="str">
            <v>Kế toán tài chính 1-2-24 (ĐH18.01)-2-2.33</v>
          </cell>
          <cell r="F51">
            <v>3</v>
          </cell>
          <cell r="G51">
            <v>510000</v>
          </cell>
          <cell r="H51">
            <v>1530000</v>
          </cell>
          <cell r="J51" t="str">
            <v>***</v>
          </cell>
        </row>
        <row r="52">
          <cell r="B52">
            <v>24321900126</v>
          </cell>
          <cell r="C52" t="str">
            <v>LTĐH - KT 18</v>
          </cell>
          <cell r="D52" t="str">
            <v>Phạm Thị Thanh Nhàn</v>
          </cell>
          <cell r="E52" t="str">
            <v>Kế toán tài chính 1-2-24 (ĐH18.01)-2-2.33</v>
          </cell>
          <cell r="F52">
            <v>3</v>
          </cell>
          <cell r="G52">
            <v>510000</v>
          </cell>
          <cell r="H52">
            <v>1530000</v>
          </cell>
          <cell r="J52" t="str">
            <v>***</v>
          </cell>
        </row>
        <row r="53">
          <cell r="B53">
            <v>24322100132</v>
          </cell>
          <cell r="C53" t="str">
            <v>LTĐH - ĐĐT 18</v>
          </cell>
          <cell r="D53" t="str">
            <v>Bùi Lan Anh</v>
          </cell>
          <cell r="E53" t="str">
            <v>Điện tử công suất-2-24 (ĐH18.01)-2-2.24</v>
          </cell>
          <cell r="F53">
            <v>2</v>
          </cell>
          <cell r="G53">
            <v>580000</v>
          </cell>
          <cell r="H53">
            <v>1160000</v>
          </cell>
          <cell r="J53" t="str">
            <v>***</v>
          </cell>
        </row>
        <row r="54">
          <cell r="B54">
            <v>24322100132</v>
          </cell>
          <cell r="C54" t="str">
            <v>LTĐH - ĐĐT 18</v>
          </cell>
          <cell r="D54" t="str">
            <v>Bùi Lan Anh</v>
          </cell>
          <cell r="E54" t="str">
            <v>Mạch điện 2-2-24 (ĐH19.03)-2-2.38</v>
          </cell>
          <cell r="F54">
            <v>2</v>
          </cell>
          <cell r="G54">
            <v>580000</v>
          </cell>
          <cell r="H54">
            <v>1160000</v>
          </cell>
          <cell r="J54" t="str">
            <v>****</v>
          </cell>
        </row>
        <row r="55">
          <cell r="B55">
            <v>24322100132</v>
          </cell>
          <cell r="C55" t="str">
            <v>LTĐH - ĐĐT 18</v>
          </cell>
          <cell r="D55" t="str">
            <v>Bùi Lan Anh</v>
          </cell>
          <cell r="E55" t="str">
            <v>Toán chuyên đề 3-2-24 (ĐH18.02)-2-2.24</v>
          </cell>
          <cell r="F55">
            <v>2</v>
          </cell>
          <cell r="G55">
            <v>580000</v>
          </cell>
          <cell r="H55">
            <v>1160000</v>
          </cell>
          <cell r="J55" t="str">
            <v>***</v>
          </cell>
        </row>
        <row r="56">
          <cell r="B56">
            <v>24322400137</v>
          </cell>
          <cell r="C56" t="str">
            <v>LTĐH - KT 18</v>
          </cell>
          <cell r="D56" t="str">
            <v>Đặng Ngọc Anh</v>
          </cell>
          <cell r="E56" t="str">
            <v>Kế toán doanh nghiệp thương mại, dịch vụ và xây lắp-2-24 (ĐH17.01)-2-2.20</v>
          </cell>
          <cell r="F56">
            <v>3</v>
          </cell>
          <cell r="G56">
            <v>510000</v>
          </cell>
          <cell r="H56">
            <v>1530000</v>
          </cell>
          <cell r="J56" t="str">
            <v>**</v>
          </cell>
        </row>
        <row r="57">
          <cell r="B57">
            <v>24322400137</v>
          </cell>
          <cell r="C57" t="str">
            <v>LTĐH - KT 18</v>
          </cell>
          <cell r="D57" t="str">
            <v>Đặng Ngọc Anh</v>
          </cell>
          <cell r="E57" t="str">
            <v>Kế toán tài chính 1-2-24 (ĐH18.01)-2-2.33</v>
          </cell>
          <cell r="F57">
            <v>3</v>
          </cell>
          <cell r="G57">
            <v>510000</v>
          </cell>
          <cell r="H57">
            <v>1530000</v>
          </cell>
          <cell r="J57" t="str">
            <v>***</v>
          </cell>
        </row>
        <row r="58">
          <cell r="B58">
            <v>24322400143</v>
          </cell>
          <cell r="C58" t="str">
            <v>LTĐH - KT 18</v>
          </cell>
          <cell r="D58" t="str">
            <v>Phạm Thị Bắc</v>
          </cell>
          <cell r="E58" t="str">
            <v>Kế toán doanh nghiệp thương mại, dịch vụ và xây lắp-2-24 (ĐH17.01)-2-2.20</v>
          </cell>
          <cell r="F58">
            <v>3</v>
          </cell>
          <cell r="G58">
            <v>510000</v>
          </cell>
          <cell r="H58">
            <v>1530000</v>
          </cell>
          <cell r="J58" t="str">
            <v>**</v>
          </cell>
        </row>
        <row r="59">
          <cell r="B59">
            <v>24322400143</v>
          </cell>
          <cell r="C59" t="str">
            <v>LTĐH - KT 18</v>
          </cell>
          <cell r="D59" t="str">
            <v>Phạm Thị Bắc</v>
          </cell>
          <cell r="E59" t="str">
            <v>Kế toán tài chính 1-2-24 (ĐH18.01)-2-2.33</v>
          </cell>
          <cell r="F59">
            <v>3</v>
          </cell>
          <cell r="G59">
            <v>510000</v>
          </cell>
          <cell r="H59">
            <v>1530000</v>
          </cell>
          <cell r="J59" t="str">
            <v>***</v>
          </cell>
        </row>
        <row r="60">
          <cell r="B60">
            <v>24322400145</v>
          </cell>
          <cell r="C60" t="str">
            <v>LTĐH - KT 18</v>
          </cell>
          <cell r="D60" t="str">
            <v>Trần Thị Hạt</v>
          </cell>
          <cell r="E60" t="str">
            <v>Kế toán doanh nghiệp thương mại, dịch vụ và xây lắp-2-24 (ĐH17.01)-2-2.20</v>
          </cell>
          <cell r="F60">
            <v>3</v>
          </cell>
          <cell r="G60">
            <v>510000</v>
          </cell>
          <cell r="H60">
            <v>1530000</v>
          </cell>
          <cell r="J60" t="str">
            <v>**</v>
          </cell>
        </row>
        <row r="61">
          <cell r="B61">
            <v>24322400145</v>
          </cell>
          <cell r="C61" t="str">
            <v>LTĐH - KT 18</v>
          </cell>
          <cell r="D61" t="str">
            <v>Trần Thị Hạt</v>
          </cell>
          <cell r="E61" t="str">
            <v>Kế toán tài chính 1-2-24 (ĐH18.01)-2-2.33</v>
          </cell>
          <cell r="F61">
            <v>3</v>
          </cell>
          <cell r="G61">
            <v>510000</v>
          </cell>
          <cell r="H61">
            <v>1530000</v>
          </cell>
          <cell r="J61" t="str">
            <v>***</v>
          </cell>
        </row>
        <row r="62">
          <cell r="B62">
            <v>24322400146</v>
          </cell>
          <cell r="C62" t="str">
            <v>LTĐH - KT 18</v>
          </cell>
          <cell r="D62" t="str">
            <v>Ngô Thị Thảo</v>
          </cell>
          <cell r="E62" t="str">
            <v>Kế toán doanh nghiệp thương mại, dịch vụ và xây lắp-2-24 (ĐH17.01)-2-2.20</v>
          </cell>
          <cell r="F62">
            <v>3</v>
          </cell>
          <cell r="G62">
            <v>510000</v>
          </cell>
          <cell r="H62">
            <v>1530000</v>
          </cell>
          <cell r="J62" t="str">
            <v>**</v>
          </cell>
        </row>
        <row r="63">
          <cell r="B63">
            <v>24322400146</v>
          </cell>
          <cell r="C63" t="str">
            <v>LTĐH - KT 18</v>
          </cell>
          <cell r="D63" t="str">
            <v>Ngô Thị Thảo</v>
          </cell>
          <cell r="E63" t="str">
            <v>Kế toán tài chính 1-2-24 (ĐH18.01)-2-2.33</v>
          </cell>
          <cell r="F63">
            <v>3</v>
          </cell>
          <cell r="G63">
            <v>510000</v>
          </cell>
          <cell r="H63">
            <v>1530000</v>
          </cell>
          <cell r="J63" t="str">
            <v>***</v>
          </cell>
        </row>
        <row r="64">
          <cell r="B64">
            <v>24322400149</v>
          </cell>
          <cell r="C64" t="str">
            <v>LTĐH - KT 18</v>
          </cell>
          <cell r="D64" t="str">
            <v>Nguyễn Thị Mai Hương</v>
          </cell>
          <cell r="E64" t="str">
            <v>Kế toán doanh nghiệp thương mại, dịch vụ và xây lắp-2-24 (ĐH17.01)-2-2.20</v>
          </cell>
          <cell r="F64">
            <v>3</v>
          </cell>
          <cell r="G64">
            <v>510000</v>
          </cell>
          <cell r="H64">
            <v>1530000</v>
          </cell>
          <cell r="J64" t="str">
            <v>**</v>
          </cell>
        </row>
        <row r="65">
          <cell r="B65">
            <v>24322400149</v>
          </cell>
          <cell r="C65" t="str">
            <v>LTĐH - KT 18</v>
          </cell>
          <cell r="D65" t="str">
            <v>Nguyễn Thị Mai Hương</v>
          </cell>
          <cell r="E65" t="str">
            <v>Kế toán tài chính 1-2-24 (ĐH18.01)-2-2.33</v>
          </cell>
          <cell r="F65">
            <v>3</v>
          </cell>
          <cell r="G65">
            <v>510000</v>
          </cell>
          <cell r="H65">
            <v>1530000</v>
          </cell>
          <cell r="J65" t="str">
            <v>***</v>
          </cell>
        </row>
        <row r="66">
          <cell r="B66">
            <v>24322400151</v>
          </cell>
          <cell r="C66" t="str">
            <v>LTĐH - KT 18</v>
          </cell>
          <cell r="D66" t="str">
            <v>Vũ Thị Lan</v>
          </cell>
          <cell r="E66" t="str">
            <v>Kế toán doanh nghiệp thương mại, dịch vụ và xây lắp-2-24 (ĐH17.01)-2-2.20</v>
          </cell>
          <cell r="F66">
            <v>3</v>
          </cell>
          <cell r="G66">
            <v>510000</v>
          </cell>
          <cell r="H66">
            <v>1530000</v>
          </cell>
          <cell r="J66" t="str">
            <v>**</v>
          </cell>
        </row>
        <row r="67">
          <cell r="B67">
            <v>24322400151</v>
          </cell>
          <cell r="C67" t="str">
            <v>LTĐH - KT 18</v>
          </cell>
          <cell r="D67" t="str">
            <v>Vũ Thị Lan</v>
          </cell>
          <cell r="E67" t="str">
            <v>Kế toán tài chính 1-2-24 (ĐH18.01)-2-2.33</v>
          </cell>
          <cell r="F67">
            <v>3</v>
          </cell>
          <cell r="G67">
            <v>510000</v>
          </cell>
          <cell r="H67">
            <v>1530000</v>
          </cell>
          <cell r="J67" t="str">
            <v>***</v>
          </cell>
        </row>
        <row r="68">
          <cell r="B68">
            <v>24322400152</v>
          </cell>
          <cell r="C68" t="str">
            <v>LTĐH - KT 18</v>
          </cell>
          <cell r="D68" t="str">
            <v>Phạm Thị Thu</v>
          </cell>
          <cell r="E68" t="str">
            <v>Kế toán doanh nghiệp thương mại, dịch vụ và xây lắp-2-24 (ĐH17.01)-2-2.20</v>
          </cell>
          <cell r="F68">
            <v>3</v>
          </cell>
          <cell r="G68">
            <v>510000</v>
          </cell>
          <cell r="H68">
            <v>1530000</v>
          </cell>
          <cell r="J68" t="str">
            <v>**</v>
          </cell>
        </row>
        <row r="69">
          <cell r="B69">
            <v>24322400152</v>
          </cell>
          <cell r="C69" t="str">
            <v>LTĐH - KT 18</v>
          </cell>
          <cell r="D69" t="str">
            <v>Phạm Thị Thu</v>
          </cell>
          <cell r="E69" t="str">
            <v>Kế toán tài chính 1-2-24 (ĐH18.01)-2-2.33</v>
          </cell>
          <cell r="F69">
            <v>3</v>
          </cell>
          <cell r="G69">
            <v>510000</v>
          </cell>
          <cell r="H69">
            <v>1530000</v>
          </cell>
          <cell r="J69" t="str">
            <v>***</v>
          </cell>
        </row>
        <row r="70">
          <cell r="B70">
            <v>24322500153</v>
          </cell>
          <cell r="C70" t="str">
            <v>LTĐH - KT 18</v>
          </cell>
          <cell r="D70" t="str">
            <v>Phạm Thị Hương Trà</v>
          </cell>
          <cell r="E70" t="str">
            <v>Kế toán doanh nghiệp thương mại, dịch vụ và xây lắp-2-24 (ĐH17.01)-2-2.20</v>
          </cell>
          <cell r="F70">
            <v>3</v>
          </cell>
          <cell r="G70">
            <v>510000</v>
          </cell>
          <cell r="H70">
            <v>1530000</v>
          </cell>
          <cell r="J70" t="str">
            <v>**</v>
          </cell>
        </row>
        <row r="71">
          <cell r="B71">
            <v>24322500153</v>
          </cell>
          <cell r="C71" t="str">
            <v>LTĐH - KT 18</v>
          </cell>
          <cell r="D71" t="str">
            <v>Phạm Thị Hương Trà</v>
          </cell>
          <cell r="E71" t="str">
            <v>Kế toán tài chính 1-2-24 (ĐH18.01)-2-2.33</v>
          </cell>
          <cell r="F71">
            <v>3</v>
          </cell>
          <cell r="G71">
            <v>510000</v>
          </cell>
          <cell r="H71">
            <v>1530000</v>
          </cell>
          <cell r="J71" t="str">
            <v>***</v>
          </cell>
        </row>
        <row r="72">
          <cell r="B72">
            <v>24322500154</v>
          </cell>
          <cell r="C72" t="str">
            <v>LTĐH - KT 18</v>
          </cell>
          <cell r="D72" t="str">
            <v>Vũ Thị Lan Anh</v>
          </cell>
          <cell r="E72" t="str">
            <v>Kế toán doanh nghiệp thương mại, dịch vụ và xây lắp-2-24 (ĐH17.01)-2-2.20</v>
          </cell>
          <cell r="F72">
            <v>3</v>
          </cell>
          <cell r="G72">
            <v>510000</v>
          </cell>
          <cell r="H72">
            <v>1530000</v>
          </cell>
          <cell r="J72" t="str">
            <v>**</v>
          </cell>
        </row>
        <row r="73">
          <cell r="B73">
            <v>24322500154</v>
          </cell>
          <cell r="C73" t="str">
            <v>LTĐH - KT 18</v>
          </cell>
          <cell r="D73" t="str">
            <v>Vũ Thị Lan Anh</v>
          </cell>
          <cell r="E73" t="str">
            <v>Kế toán tài chính 1-2-24 (ĐH18.01)-2-2.33</v>
          </cell>
          <cell r="F73">
            <v>3</v>
          </cell>
          <cell r="G73">
            <v>510000</v>
          </cell>
          <cell r="H73">
            <v>1530000</v>
          </cell>
          <cell r="J73" t="str">
            <v>***</v>
          </cell>
        </row>
        <row r="74">
          <cell r="B74">
            <v>24322500157</v>
          </cell>
          <cell r="C74" t="str">
            <v>LTĐH - KT 18</v>
          </cell>
          <cell r="D74" t="str">
            <v>Vũ Thị Lan Anh</v>
          </cell>
          <cell r="E74" t="str">
            <v>Kế toán doanh nghiệp thương mại, dịch vụ và xây lắp-2-24 (ĐH17.01)-2-2.20</v>
          </cell>
          <cell r="F74">
            <v>3</v>
          </cell>
          <cell r="G74">
            <v>510000</v>
          </cell>
          <cell r="H74">
            <v>1530000</v>
          </cell>
          <cell r="J74" t="str">
            <v>**</v>
          </cell>
        </row>
        <row r="75">
          <cell r="B75">
            <v>24322500157</v>
          </cell>
          <cell r="C75" t="str">
            <v>LTĐH - KT 18</v>
          </cell>
          <cell r="D75" t="str">
            <v>Vũ Thị Lan Anh</v>
          </cell>
          <cell r="E75" t="str">
            <v>Kế toán tài chính 1-2-24 (ĐH18.01)-2-2.33</v>
          </cell>
          <cell r="F75">
            <v>3</v>
          </cell>
          <cell r="G75">
            <v>510000</v>
          </cell>
          <cell r="H75">
            <v>1530000</v>
          </cell>
          <cell r="J75" t="str">
            <v>***</v>
          </cell>
        </row>
        <row r="76">
          <cell r="B76">
            <v>24322600159</v>
          </cell>
          <cell r="C76" t="str">
            <v>LTĐH - KT 18</v>
          </cell>
          <cell r="D76" t="str">
            <v>Nguyễn Hoàng</v>
          </cell>
          <cell r="E76" t="str">
            <v>Kế toán doanh nghiệp thương mại, dịch vụ và xây lắp-2-24 (ĐH17.01)-2-2.20</v>
          </cell>
          <cell r="F76">
            <v>3</v>
          </cell>
          <cell r="G76">
            <v>510000</v>
          </cell>
          <cell r="H76">
            <v>1530000</v>
          </cell>
          <cell r="J76" t="str">
            <v>**</v>
          </cell>
        </row>
        <row r="77">
          <cell r="B77">
            <v>24322600159</v>
          </cell>
          <cell r="C77" t="str">
            <v>LTĐH - KT 18</v>
          </cell>
          <cell r="D77" t="str">
            <v>Nguyễn Hoàng</v>
          </cell>
          <cell r="E77" t="str">
            <v>Kế toán tài chính 1-2-24 (ĐH18.01)-2-2.33</v>
          </cell>
          <cell r="F77">
            <v>3</v>
          </cell>
          <cell r="G77">
            <v>510000</v>
          </cell>
          <cell r="H77">
            <v>1530000</v>
          </cell>
          <cell r="J77" t="str">
            <v>***</v>
          </cell>
        </row>
        <row r="78">
          <cell r="B78">
            <v>24322700163</v>
          </cell>
          <cell r="C78" t="str">
            <v>LTĐH - KT 18</v>
          </cell>
          <cell r="D78" t="str">
            <v>Đỗ Thị Hoài Anh</v>
          </cell>
          <cell r="E78" t="str">
            <v>Kế toán tài chính 1-2-24 (ĐH18.01)-2-2.33</v>
          </cell>
          <cell r="F78">
            <v>3</v>
          </cell>
          <cell r="G78">
            <v>510000</v>
          </cell>
          <cell r="H78">
            <v>1530000</v>
          </cell>
          <cell r="J78" t="str">
            <v>***</v>
          </cell>
        </row>
        <row r="79">
          <cell r="B79" t="str">
            <v>17D1100005</v>
          </cell>
          <cell r="C79" t="str">
            <v>ĐK - CNTT 12A</v>
          </cell>
          <cell r="D79" t="str">
            <v>Nguyễn Hải Biên</v>
          </cell>
          <cell r="E79" t="str">
            <v>Thiết kế web-2-24 (ĐH18.01)-2-2.22</v>
          </cell>
          <cell r="F79">
            <v>3</v>
          </cell>
          <cell r="G79">
            <v>520000</v>
          </cell>
          <cell r="H79">
            <v>1560000</v>
          </cell>
          <cell r="J79" t="str">
            <v>***</v>
          </cell>
        </row>
        <row r="80">
          <cell r="B80" t="str">
            <v>17D1100005</v>
          </cell>
          <cell r="C80" t="str">
            <v>ĐK - CNTT 12A</v>
          </cell>
          <cell r="D80" t="str">
            <v>Nguyễn Hải Biên</v>
          </cell>
          <cell r="E80" t="str">
            <v>Thực hành Lập trình Game _2_24 (ĐH16.01)_1.1.01</v>
          </cell>
          <cell r="F80">
            <v>3</v>
          </cell>
          <cell r="G80">
            <v>400000</v>
          </cell>
          <cell r="H80">
            <v>1200000</v>
          </cell>
          <cell r="J80" t="str">
            <v>*</v>
          </cell>
        </row>
        <row r="81">
          <cell r="B81" t="str">
            <v>17D1100005</v>
          </cell>
          <cell r="C81" t="str">
            <v>ĐK - CNTT 12A</v>
          </cell>
          <cell r="D81" t="str">
            <v>Nguyễn Hải Biên</v>
          </cell>
          <cell r="E81" t="str">
            <v>Toán rời rạc-2-24 (ĐH17.01)-1.2.09</v>
          </cell>
          <cell r="F81">
            <v>3</v>
          </cell>
          <cell r="G81">
            <v>450000</v>
          </cell>
          <cell r="H81">
            <v>1350000</v>
          </cell>
          <cell r="J81" t="str">
            <v>**</v>
          </cell>
        </row>
        <row r="82">
          <cell r="B82" t="str">
            <v>19D1040008</v>
          </cell>
          <cell r="C82" t="str">
            <v>ĐK - ĐKTĐ 14</v>
          </cell>
          <cell r="D82" t="str">
            <v>Trần Anh Đức</v>
          </cell>
          <cell r="E82" t="str">
            <v>Thực hành lập trình trên máy CNC-2-24 (ĐH16.01)-1.2.04</v>
          </cell>
          <cell r="F82">
            <v>2</v>
          </cell>
          <cell r="G82">
            <v>400000</v>
          </cell>
          <cell r="H82">
            <v>800000</v>
          </cell>
          <cell r="J82" t="str">
            <v>*</v>
          </cell>
        </row>
        <row r="83">
          <cell r="B83" t="str">
            <v>19D1080004</v>
          </cell>
          <cell r="C83" t="str">
            <v>ĐK - Ôtô 14A</v>
          </cell>
          <cell r="D83" t="str">
            <v>Vũ Chí Công</v>
          </cell>
          <cell r="E83" t="str">
            <v>Lịch sử Đảng cộng sản Việt Nam-2-24 (ĐH17.01)-1.2.09</v>
          </cell>
          <cell r="F83">
            <v>2</v>
          </cell>
          <cell r="G83">
            <v>450000</v>
          </cell>
          <cell r="H83">
            <v>900000</v>
          </cell>
          <cell r="J83" t="str">
            <v>**</v>
          </cell>
        </row>
        <row r="84">
          <cell r="B84" t="str">
            <v>19D1080004</v>
          </cell>
          <cell r="C84" t="str">
            <v>ĐK - Ôtô 14A</v>
          </cell>
          <cell r="D84" t="str">
            <v>Vũ Chí Công</v>
          </cell>
          <cell r="E84" t="str">
            <v>Triết học Mác - Lênin-2-24 (ĐH19.03)-2-2.37</v>
          </cell>
          <cell r="F84">
            <v>3</v>
          </cell>
          <cell r="G84">
            <v>580000</v>
          </cell>
          <cell r="H84">
            <v>1740000</v>
          </cell>
          <cell r="J84" t="str">
            <v>****</v>
          </cell>
        </row>
        <row r="85">
          <cell r="B85" t="str">
            <v>19D1080017</v>
          </cell>
          <cell r="C85" t="str">
            <v>ĐK - Ôtô 14A</v>
          </cell>
          <cell r="D85" t="str">
            <v>Hoàng Khắc Kiên</v>
          </cell>
          <cell r="E85" t="str">
            <v>Tổ chức quản lý sản xuất-2-24 (ĐH18.01)-2-2.22</v>
          </cell>
          <cell r="F85">
            <v>2</v>
          </cell>
          <cell r="G85">
            <v>520000</v>
          </cell>
          <cell r="H85">
            <v>1040000</v>
          </cell>
          <cell r="J85" t="str">
            <v>***</v>
          </cell>
        </row>
        <row r="86">
          <cell r="B86" t="str">
            <v>19D1080044</v>
          </cell>
          <cell r="C86" t="str">
            <v>ĐK - Ôtô 14B</v>
          </cell>
          <cell r="D86" t="str">
            <v>Đoàn Khánh Duy</v>
          </cell>
          <cell r="E86" t="str">
            <v>Giáo dục thể chất 2-2-24 (ĐH19.06)-2-2.40</v>
          </cell>
          <cell r="F86">
            <v>2</v>
          </cell>
          <cell r="G86">
            <v>580000</v>
          </cell>
          <cell r="H86">
            <v>1160000</v>
          </cell>
          <cell r="J86" t="str">
            <v>****</v>
          </cell>
        </row>
        <row r="87">
          <cell r="B87" t="str">
            <v>19D1080044</v>
          </cell>
          <cell r="C87" t="str">
            <v>ĐK - Ôtô 14B</v>
          </cell>
          <cell r="D87" t="str">
            <v>Đoàn Khánh Duy</v>
          </cell>
          <cell r="E87" t="str">
            <v>Lịch sử Đảng cộng sản Việt Nam-2-24 (ĐH17.01)-1.2.09</v>
          </cell>
          <cell r="F87">
            <v>2</v>
          </cell>
          <cell r="G87">
            <v>450000</v>
          </cell>
          <cell r="H87">
            <v>900000</v>
          </cell>
          <cell r="J87" t="str">
            <v>**</v>
          </cell>
        </row>
        <row r="88">
          <cell r="B88" t="str">
            <v>19D1080044</v>
          </cell>
          <cell r="C88" t="str">
            <v>ĐK - Ôtô 14B</v>
          </cell>
          <cell r="D88" t="str">
            <v>Đoàn Khánh Duy</v>
          </cell>
          <cell r="E88" t="str">
            <v>Tổ chức quản lý sản xuất-2-24 (ĐH18.01)-2-2.22</v>
          </cell>
          <cell r="F88">
            <v>2</v>
          </cell>
          <cell r="G88">
            <v>520000</v>
          </cell>
          <cell r="H88">
            <v>1040000</v>
          </cell>
          <cell r="J88" t="str">
            <v>***</v>
          </cell>
        </row>
        <row r="89">
          <cell r="B89" t="str">
            <v>19D1080044</v>
          </cell>
          <cell r="C89" t="str">
            <v>ĐK - Ôtô 14B</v>
          </cell>
          <cell r="D89" t="str">
            <v>Đoàn Khánh Duy</v>
          </cell>
          <cell r="E89" t="str">
            <v>Toán cao cấp 2-2-24 (ĐH19.01)-2-2.36</v>
          </cell>
          <cell r="F89">
            <v>2</v>
          </cell>
          <cell r="G89">
            <v>580000</v>
          </cell>
          <cell r="H89">
            <v>1160000</v>
          </cell>
          <cell r="J89" t="str">
            <v>****</v>
          </cell>
        </row>
        <row r="90">
          <cell r="B90" t="str">
            <v>19D1080058</v>
          </cell>
          <cell r="C90" t="str">
            <v>ĐK - Ôtô 14B</v>
          </cell>
          <cell r="D90" t="str">
            <v>Vũ Đức Mạnh</v>
          </cell>
          <cell r="E90" t="str">
            <v>Chủ nghĩa xã hội khoa học-2-24 (ĐH18.01)-2-2.22</v>
          </cell>
          <cell r="F90">
            <v>2</v>
          </cell>
          <cell r="G90">
            <v>520000</v>
          </cell>
          <cell r="H90">
            <v>1040000</v>
          </cell>
          <cell r="J90" t="str">
            <v>***</v>
          </cell>
        </row>
        <row r="91">
          <cell r="B91" t="str">
            <v>19D1100015</v>
          </cell>
          <cell r="C91" t="str">
            <v>ĐK - CNTT 14</v>
          </cell>
          <cell r="D91" t="str">
            <v>Trần Xuân Phong</v>
          </cell>
          <cell r="E91" t="str">
            <v>Giáo dục thể chất 2-2-24 (ĐH19.03)-2-2.37</v>
          </cell>
          <cell r="F91">
            <v>2</v>
          </cell>
          <cell r="G91">
            <v>580000</v>
          </cell>
          <cell r="H91">
            <v>1160000</v>
          </cell>
          <cell r="J91" t="str">
            <v>****</v>
          </cell>
        </row>
        <row r="92">
          <cell r="B92" t="str">
            <v>19D1100022</v>
          </cell>
          <cell r="C92" t="str">
            <v>ĐK - CNTT 14</v>
          </cell>
          <cell r="D92" t="str">
            <v>Vũ Minh Tú</v>
          </cell>
          <cell r="E92" t="str">
            <v>Toán rời rạc-2-24 (ĐH17.01)-1.2.09</v>
          </cell>
          <cell r="F92">
            <v>3</v>
          </cell>
          <cell r="G92">
            <v>450000</v>
          </cell>
          <cell r="H92">
            <v>1350000</v>
          </cell>
          <cell r="J92" t="str">
            <v>**</v>
          </cell>
        </row>
        <row r="93">
          <cell r="B93" t="str">
            <v>19D1140002</v>
          </cell>
          <cell r="C93" t="str">
            <v>ĐK - HTĐ 14</v>
          </cell>
          <cell r="D93" t="str">
            <v>Trần Anh Tú</v>
          </cell>
          <cell r="E93" t="str">
            <v>Chuyên đề hệ thống điện-2-24 (ĐH14.01)</v>
          </cell>
          <cell r="F93">
            <v>2</v>
          </cell>
          <cell r="G93">
            <v>400000</v>
          </cell>
          <cell r="H93">
            <v>800000</v>
          </cell>
          <cell r="J93" t="str">
            <v>MLR</v>
          </cell>
        </row>
        <row r="94">
          <cell r="B94" t="str">
            <v>19D1140002</v>
          </cell>
          <cell r="C94" t="str">
            <v>ĐK - HTĐ 14</v>
          </cell>
          <cell r="D94" t="str">
            <v>Trần Anh Tú</v>
          </cell>
          <cell r="E94" t="str">
            <v>Lưới điện 2-2-24 (ĐH14.01)</v>
          </cell>
          <cell r="F94">
            <v>2</v>
          </cell>
          <cell r="G94">
            <v>400000</v>
          </cell>
          <cell r="H94">
            <v>800000</v>
          </cell>
          <cell r="J94" t="str">
            <v>MLR</v>
          </cell>
        </row>
        <row r="95">
          <cell r="B95" t="str">
            <v>19D1140002</v>
          </cell>
          <cell r="C95" t="str">
            <v>ĐK - HTĐ 14</v>
          </cell>
          <cell r="D95" t="str">
            <v>Trần Anh Tú</v>
          </cell>
          <cell r="E95" t="str">
            <v>Thực hành bảo vệ hệ thống điện-2-24 (LT17.01)-1-1.43</v>
          </cell>
          <cell r="F95">
            <v>2</v>
          </cell>
          <cell r="G95">
            <v>520000</v>
          </cell>
          <cell r="H95">
            <v>1040000</v>
          </cell>
          <cell r="J95" t="str">
            <v>***</v>
          </cell>
        </row>
        <row r="96">
          <cell r="B96" t="str">
            <v>19D1140002</v>
          </cell>
          <cell r="C96" t="str">
            <v>ĐK - HTĐ 14</v>
          </cell>
          <cell r="D96" t="str">
            <v>Trần Anh Tú</v>
          </cell>
          <cell r="E96" t="str">
            <v>Thực hành điện tử cơ bản - xung số-2-24 (ĐH17.03)-1-1.14</v>
          </cell>
          <cell r="F96">
            <v>3</v>
          </cell>
          <cell r="G96">
            <v>450000</v>
          </cell>
          <cell r="H96">
            <v>1350000</v>
          </cell>
          <cell r="J96" t="str">
            <v>**</v>
          </cell>
        </row>
        <row r="97">
          <cell r="B97" t="str">
            <v>19D1140002</v>
          </cell>
          <cell r="C97" t="str">
            <v>ĐK - HTĐ 14</v>
          </cell>
          <cell r="D97" t="str">
            <v>Trần Anh Tú</v>
          </cell>
          <cell r="E97" t="str">
            <v>Thực hành điều khiển lập trình-2-24 (ĐH16.01)-1.1.03</v>
          </cell>
          <cell r="F97">
            <v>2</v>
          </cell>
          <cell r="G97">
            <v>400000</v>
          </cell>
          <cell r="H97">
            <v>800000</v>
          </cell>
          <cell r="J97" t="str">
            <v>*</v>
          </cell>
        </row>
        <row r="98">
          <cell r="B98" t="str">
            <v>19D1140002</v>
          </cell>
          <cell r="C98" t="str">
            <v>ĐK - HTĐ 14</v>
          </cell>
          <cell r="D98" t="str">
            <v>Trần Anh Tú</v>
          </cell>
          <cell r="E98" t="str">
            <v>Thực hành đo lường điện và thiết bị đo-2-24 (ĐH18.01)-2-2.24</v>
          </cell>
          <cell r="F98">
            <v>1</v>
          </cell>
          <cell r="G98">
            <v>520000</v>
          </cell>
          <cell r="H98">
            <v>520000</v>
          </cell>
          <cell r="J98" t="str">
            <v>***</v>
          </cell>
        </row>
        <row r="99">
          <cell r="B99" t="str">
            <v>19D1140002</v>
          </cell>
          <cell r="C99" t="str">
            <v>ĐK - HTĐ 14</v>
          </cell>
          <cell r="D99" t="str">
            <v>Trần Anh Tú</v>
          </cell>
          <cell r="E99" t="str">
            <v>Thực hành máy điện-2-24 (ĐH14.01)</v>
          </cell>
          <cell r="F99">
            <v>2</v>
          </cell>
          <cell r="G99">
            <v>400000</v>
          </cell>
          <cell r="H99">
            <v>8000000</v>
          </cell>
          <cell r="J99" t="str">
            <v>MLR</v>
          </cell>
        </row>
        <row r="100">
          <cell r="B100" t="str">
            <v>19D1140002</v>
          </cell>
          <cell r="C100" t="str">
            <v>ĐK - HTĐ 14</v>
          </cell>
          <cell r="D100" t="str">
            <v>Trần Anh Tú</v>
          </cell>
          <cell r="E100" t="str">
            <v>Thực hành thiết kế hệ thống điện-2-24 (LT17.01)-1-1.43</v>
          </cell>
          <cell r="F100">
            <v>2</v>
          </cell>
          <cell r="G100">
            <v>520000</v>
          </cell>
          <cell r="H100">
            <v>1040000</v>
          </cell>
          <cell r="J100" t="str">
            <v>***</v>
          </cell>
        </row>
        <row r="101">
          <cell r="B101" t="str">
            <v>19D1150003</v>
          </cell>
          <cell r="C101" t="str">
            <v>ĐK - CĐT 14</v>
          </cell>
          <cell r="D101" t="str">
            <v>Phạm Thanh Long</v>
          </cell>
          <cell r="E101" t="str">
            <v>Giáo dục thể chất 2-2-24 (ĐH19.03)-2-2.37</v>
          </cell>
          <cell r="F101">
            <v>2</v>
          </cell>
          <cell r="G101">
            <v>580000</v>
          </cell>
          <cell r="H101">
            <v>1160000</v>
          </cell>
          <cell r="J101" t="str">
            <v>****</v>
          </cell>
        </row>
        <row r="102">
          <cell r="B102" t="str">
            <v>20D1001018</v>
          </cell>
          <cell r="C102" t="str">
            <v>ĐK - ĐĐT 15</v>
          </cell>
          <cell r="D102" t="str">
            <v>Trần Song Khánh</v>
          </cell>
          <cell r="E102" t="str">
            <v>Thực hành trang bị điện, điện tử công nghiệp-2-24 (ĐH16.01)_1.1.02</v>
          </cell>
          <cell r="F102">
            <v>2</v>
          </cell>
          <cell r="G102">
            <v>400000</v>
          </cell>
          <cell r="H102">
            <v>800000</v>
          </cell>
          <cell r="J102" t="str">
            <v>*</v>
          </cell>
        </row>
        <row r="103">
          <cell r="B103" t="str">
            <v>20D1010008</v>
          </cell>
          <cell r="C103" t="str">
            <v>ĐK - ĐĐT 15</v>
          </cell>
          <cell r="D103" t="str">
            <v>Trịnh Quốc Duy</v>
          </cell>
          <cell r="E103" t="str">
            <v>Công nghệ cảm biến-2-24 (ĐH17.01)-1.2.11</v>
          </cell>
          <cell r="F103">
            <v>2</v>
          </cell>
          <cell r="G103">
            <v>450000</v>
          </cell>
          <cell r="H103">
            <v>900000</v>
          </cell>
          <cell r="J103" t="str">
            <v>**</v>
          </cell>
        </row>
        <row r="104">
          <cell r="B104" t="str">
            <v>20D1010008</v>
          </cell>
          <cell r="C104" t="str">
            <v>ĐK - ĐĐT 15</v>
          </cell>
          <cell r="D104" t="str">
            <v>Trịnh Quốc Duy</v>
          </cell>
          <cell r="E104" t="str">
            <v>Toán chuyên đề 3-2-24 (ĐH18.02)-2-2.24</v>
          </cell>
          <cell r="F104">
            <v>2</v>
          </cell>
          <cell r="G104">
            <v>520000</v>
          </cell>
          <cell r="H104">
            <v>1040000</v>
          </cell>
          <cell r="J104" t="str">
            <v>***</v>
          </cell>
        </row>
        <row r="105">
          <cell r="B105" t="str">
            <v>20D1010015</v>
          </cell>
          <cell r="C105" t="str">
            <v>ĐK - ĐĐT 15</v>
          </cell>
          <cell r="D105" t="str">
            <v>Vũ Quốc Hoàn</v>
          </cell>
          <cell r="E105" t="str">
            <v>Công nghệ cảm biến-2-24 (ĐH17.01)-1.2.11</v>
          </cell>
          <cell r="F105">
            <v>2</v>
          </cell>
          <cell r="G105">
            <v>450000</v>
          </cell>
          <cell r="H105">
            <v>900000</v>
          </cell>
          <cell r="J105" t="str">
            <v>**</v>
          </cell>
        </row>
        <row r="106">
          <cell r="B106" t="str">
            <v>20D1010021</v>
          </cell>
          <cell r="C106" t="str">
            <v>ĐK - ĐĐT 15</v>
          </cell>
          <cell r="D106" t="str">
            <v>Trần Đình Mạnh</v>
          </cell>
          <cell r="E106" t="str">
            <v>Công nghệ cảm biến-2-24 (ĐH17.01)-1.2.11</v>
          </cell>
          <cell r="F106">
            <v>2</v>
          </cell>
          <cell r="G106">
            <v>450000</v>
          </cell>
          <cell r="H106">
            <v>900000</v>
          </cell>
          <cell r="J106" t="str">
            <v>**</v>
          </cell>
        </row>
        <row r="107">
          <cell r="B107" t="str">
            <v>20D1010021</v>
          </cell>
          <cell r="C107" t="str">
            <v>ĐK - ĐĐT 15</v>
          </cell>
          <cell r="D107" t="str">
            <v>Trần Đình Mạnh</v>
          </cell>
          <cell r="E107" t="str">
            <v>Điện tử công suất-2-24 (ĐH18.01)-2-2.24</v>
          </cell>
          <cell r="F107">
            <v>2</v>
          </cell>
          <cell r="G107">
            <v>520000</v>
          </cell>
          <cell r="H107">
            <v>1040000</v>
          </cell>
          <cell r="J107" t="str">
            <v>***</v>
          </cell>
        </row>
        <row r="108">
          <cell r="B108" t="str">
            <v>20D1010021</v>
          </cell>
          <cell r="C108" t="str">
            <v>ĐK - ĐĐT 15</v>
          </cell>
          <cell r="D108" t="str">
            <v>Trần Đình Mạnh</v>
          </cell>
          <cell r="E108" t="str">
            <v>Thực hành điện cơ bản-2-24 (ĐH18.01)-2-2.24</v>
          </cell>
          <cell r="F108">
            <v>2</v>
          </cell>
          <cell r="G108">
            <v>520000</v>
          </cell>
          <cell r="H108">
            <v>1040000</v>
          </cell>
          <cell r="J108" t="str">
            <v>***</v>
          </cell>
        </row>
        <row r="109">
          <cell r="B109" t="str">
            <v>20D1010021</v>
          </cell>
          <cell r="C109" t="str">
            <v>ĐK - ĐĐT 15</v>
          </cell>
          <cell r="D109" t="str">
            <v>Trần Đình Mạnh</v>
          </cell>
          <cell r="E109" t="str">
            <v>Toán chuyên đề 3-2-24 (ĐH18.02)-2-2.24</v>
          </cell>
          <cell r="F109">
            <v>2</v>
          </cell>
          <cell r="G109">
            <v>520000</v>
          </cell>
          <cell r="H109">
            <v>1040000</v>
          </cell>
          <cell r="J109" t="str">
            <v>***</v>
          </cell>
        </row>
        <row r="110">
          <cell r="B110" t="str">
            <v>20D1010023</v>
          </cell>
          <cell r="C110" t="str">
            <v>ĐK - ĐĐT 15</v>
          </cell>
          <cell r="D110" t="str">
            <v>Phạm Bảo Phúc</v>
          </cell>
          <cell r="E110" t="str">
            <v>Công nghệ cảm biến-2-24 (ĐH17.01)-1.2.11</v>
          </cell>
          <cell r="F110">
            <v>2</v>
          </cell>
          <cell r="G110">
            <v>450000</v>
          </cell>
          <cell r="H110">
            <v>900000</v>
          </cell>
          <cell r="J110" t="str">
            <v>**</v>
          </cell>
        </row>
        <row r="111">
          <cell r="B111" t="str">
            <v>20D1010023</v>
          </cell>
          <cell r="C111" t="str">
            <v>ĐK - ĐĐT 15</v>
          </cell>
          <cell r="D111" t="str">
            <v>Phạm Bảo Phúc</v>
          </cell>
          <cell r="E111" t="str">
            <v>Toán chuyên đề 3-2-24 (ĐH18.02)-2-2.24</v>
          </cell>
          <cell r="F111">
            <v>2</v>
          </cell>
          <cell r="G111">
            <v>520000</v>
          </cell>
          <cell r="H111">
            <v>1040000</v>
          </cell>
          <cell r="J111" t="str">
            <v>***</v>
          </cell>
        </row>
        <row r="112">
          <cell r="B112" t="str">
            <v>20D1010026</v>
          </cell>
          <cell r="C112" t="str">
            <v>ĐK - ĐĐT 15</v>
          </cell>
          <cell r="D112" t="str">
            <v>Nguyễn Anh Quân</v>
          </cell>
          <cell r="E112" t="str">
            <v>Điện tử công suất-2-24 (ĐH18.01)-2-2.24</v>
          </cell>
          <cell r="F112">
            <v>2</v>
          </cell>
          <cell r="G112">
            <v>520000</v>
          </cell>
          <cell r="H112">
            <v>1040000</v>
          </cell>
          <cell r="J112" t="str">
            <v>***</v>
          </cell>
        </row>
        <row r="113">
          <cell r="B113" t="str">
            <v>20D1010026</v>
          </cell>
          <cell r="C113" t="str">
            <v>ĐK - ĐĐT 15</v>
          </cell>
          <cell r="D113" t="str">
            <v>Nguyễn Anh Quân</v>
          </cell>
          <cell r="E113" t="str">
            <v>Kỹ thuật truyền số liệu-2-24 (ĐH17.01)-1.2.11</v>
          </cell>
          <cell r="F113">
            <v>2</v>
          </cell>
          <cell r="G113">
            <v>450000</v>
          </cell>
          <cell r="H113">
            <v>900000</v>
          </cell>
          <cell r="J113" t="str">
            <v>**</v>
          </cell>
        </row>
        <row r="114">
          <cell r="B114" t="str">
            <v>20D1010026</v>
          </cell>
          <cell r="C114" t="str">
            <v>ĐK - ĐĐT 15</v>
          </cell>
          <cell r="D114" t="str">
            <v>Nguyễn Anh Quân</v>
          </cell>
          <cell r="E114" t="str">
            <v>Lịch sử Đảng cộng sản Việt Nam-2-24 (ĐH17.02)-1.2.10</v>
          </cell>
          <cell r="F114">
            <v>2</v>
          </cell>
          <cell r="G114">
            <v>450000</v>
          </cell>
          <cell r="H114">
            <v>900000</v>
          </cell>
          <cell r="J114" t="str">
            <v>**</v>
          </cell>
        </row>
        <row r="115">
          <cell r="B115" t="str">
            <v>20D1010026</v>
          </cell>
          <cell r="C115" t="str">
            <v>ĐK - ĐĐT 15</v>
          </cell>
          <cell r="D115" t="str">
            <v>Nguyễn Anh Quân</v>
          </cell>
          <cell r="E115" t="str">
            <v>Máy điện-2-24 (ĐH18.01)-2-2.24</v>
          </cell>
          <cell r="F115">
            <v>2</v>
          </cell>
          <cell r="G115">
            <v>520000</v>
          </cell>
          <cell r="H115">
            <v>1040000</v>
          </cell>
          <cell r="J115" t="str">
            <v>***</v>
          </cell>
        </row>
        <row r="116">
          <cell r="B116" t="str">
            <v>20D1010026</v>
          </cell>
          <cell r="C116" t="str">
            <v>ĐK - ĐĐT 15</v>
          </cell>
          <cell r="D116" t="str">
            <v>Nguyễn Anh Quân</v>
          </cell>
          <cell r="E116" t="str">
            <v>Thực hành điện tử cơ bản - xung số-2-24 (ĐH17.01)-1-1.11</v>
          </cell>
          <cell r="F116">
            <v>3</v>
          </cell>
          <cell r="G116">
            <v>450000</v>
          </cell>
          <cell r="H116">
            <v>1350000</v>
          </cell>
          <cell r="J116" t="str">
            <v>**</v>
          </cell>
        </row>
        <row r="117">
          <cell r="B117" t="str">
            <v>20D1010026</v>
          </cell>
          <cell r="C117" t="str">
            <v>ĐK - ĐĐT 15</v>
          </cell>
          <cell r="D117" t="str">
            <v>Nguyễn Anh Quân</v>
          </cell>
          <cell r="E117" t="str">
            <v>Thực hành đo lường điện và thiết bị đo-2-24 (ĐH18.01)-2-2.24</v>
          </cell>
          <cell r="F117">
            <v>1</v>
          </cell>
          <cell r="G117">
            <v>520000</v>
          </cell>
          <cell r="H117">
            <v>520000</v>
          </cell>
          <cell r="J117" t="str">
            <v>***</v>
          </cell>
        </row>
        <row r="118">
          <cell r="B118" t="str">
            <v>20D1010026</v>
          </cell>
          <cell r="C118" t="str">
            <v>ĐK - ĐĐT 15</v>
          </cell>
          <cell r="D118" t="str">
            <v>Nguyễn Anh Quân</v>
          </cell>
          <cell r="E118" t="str">
            <v>Toán chuyên đề 3-2-24 (ĐH18.02)-2-2.24</v>
          </cell>
          <cell r="F118">
            <v>2</v>
          </cell>
          <cell r="G118">
            <v>520000</v>
          </cell>
          <cell r="H118">
            <v>1040000</v>
          </cell>
          <cell r="J118" t="str">
            <v>***</v>
          </cell>
        </row>
        <row r="119">
          <cell r="B119" t="str">
            <v>20D1010026</v>
          </cell>
          <cell r="C119" t="str">
            <v>ĐK - ĐĐT 15</v>
          </cell>
          <cell r="D119" t="str">
            <v>Nguyễn Anh Quân</v>
          </cell>
          <cell r="E119" t="str">
            <v>Trang bị điện, điện tử công nghiệp_2_24 (LT 18.01)</v>
          </cell>
          <cell r="F119">
            <v>2</v>
          </cell>
          <cell r="G119">
            <v>580000</v>
          </cell>
          <cell r="H119">
            <v>1160000</v>
          </cell>
          <cell r="J119" t="str">
            <v>****</v>
          </cell>
        </row>
        <row r="120">
          <cell r="B120" t="str">
            <v>20D1010031</v>
          </cell>
          <cell r="C120" t="str">
            <v>ĐK - ĐĐT 15</v>
          </cell>
          <cell r="D120" t="str">
            <v>Trần Tiến Thành</v>
          </cell>
          <cell r="E120" t="str">
            <v>Công nghệ cảm biến-2-24 (ĐH17.01)-1.2.11</v>
          </cell>
          <cell r="F120">
            <v>2</v>
          </cell>
          <cell r="G120">
            <v>450000</v>
          </cell>
          <cell r="H120">
            <v>900000</v>
          </cell>
          <cell r="J120" t="str">
            <v>**</v>
          </cell>
        </row>
        <row r="121">
          <cell r="B121" t="str">
            <v>20D1010031</v>
          </cell>
          <cell r="C121" t="str">
            <v>ĐK - ĐĐT 15</v>
          </cell>
          <cell r="D121" t="str">
            <v>Trần Tiến Thành</v>
          </cell>
          <cell r="E121" t="str">
            <v>Kỹ thuật truyền số liệu-2-24 (ĐH17.01)-1.2.11</v>
          </cell>
          <cell r="F121">
            <v>2</v>
          </cell>
          <cell r="G121">
            <v>450000</v>
          </cell>
          <cell r="H121">
            <v>900000</v>
          </cell>
          <cell r="J121" t="str">
            <v>**</v>
          </cell>
        </row>
        <row r="122">
          <cell r="B122" t="str">
            <v>20D1010032</v>
          </cell>
          <cell r="C122" t="str">
            <v>ĐK - ĐĐT 15</v>
          </cell>
          <cell r="D122" t="str">
            <v>Nguyễn Văn Thắng</v>
          </cell>
          <cell r="E122" t="str">
            <v>Tiếng anh 2-2-24 (ĐH19.04)-2-2.37</v>
          </cell>
          <cell r="F122">
            <v>3</v>
          </cell>
          <cell r="G122">
            <v>580000</v>
          </cell>
          <cell r="H122">
            <v>1740000</v>
          </cell>
          <cell r="J122" t="str">
            <v>****</v>
          </cell>
        </row>
        <row r="123">
          <cell r="B123" t="str">
            <v>20D1010034</v>
          </cell>
          <cell r="C123" t="str">
            <v>ĐK - ĐĐT 15</v>
          </cell>
          <cell r="D123" t="str">
            <v>Nguyễn Anh Tuấn</v>
          </cell>
          <cell r="E123" t="str">
            <v>Công nghệ cảm biến-2-24 (ĐH17.01)-1.2.11</v>
          </cell>
          <cell r="F123">
            <v>2</v>
          </cell>
          <cell r="G123">
            <v>450000</v>
          </cell>
          <cell r="H123">
            <v>900000</v>
          </cell>
          <cell r="J123" t="str">
            <v>**</v>
          </cell>
        </row>
        <row r="124">
          <cell r="B124" t="str">
            <v>20D1010034</v>
          </cell>
          <cell r="C124" t="str">
            <v>ĐK - ĐĐT 15</v>
          </cell>
          <cell r="D124" t="str">
            <v>Nguyễn Anh Tuấn</v>
          </cell>
          <cell r="E124" t="str">
            <v>Kỹ thuật truyền số liệu-2-24 (ĐH17.01)-1.2.11</v>
          </cell>
          <cell r="F124">
            <v>2</v>
          </cell>
          <cell r="G124">
            <v>450000</v>
          </cell>
          <cell r="H124">
            <v>900000</v>
          </cell>
          <cell r="J124" t="str">
            <v>**</v>
          </cell>
        </row>
        <row r="125">
          <cell r="B125" t="str">
            <v>20D1010034</v>
          </cell>
          <cell r="C125" t="str">
            <v>ĐK - ĐĐT 15</v>
          </cell>
          <cell r="D125" t="str">
            <v>Nguyễn Anh Tuấn</v>
          </cell>
          <cell r="E125" t="str">
            <v>Thực hành điện cơ bản-2-24 (ĐH18.01)-2-2.24</v>
          </cell>
          <cell r="F125">
            <v>2</v>
          </cell>
          <cell r="G125">
            <v>520000</v>
          </cell>
          <cell r="H125">
            <v>1040000</v>
          </cell>
          <cell r="J125" t="str">
            <v>***</v>
          </cell>
        </row>
        <row r="126">
          <cell r="B126" t="str">
            <v>20D1040005</v>
          </cell>
          <cell r="C126" t="str">
            <v>ĐK - ĐKTĐ 15</v>
          </cell>
          <cell r="D126" t="str">
            <v>Trần Quốc Chương</v>
          </cell>
          <cell r="E126" t="str">
            <v>Pháp luật đại cương-2-24 (ĐH19.02)-2-2.42</v>
          </cell>
          <cell r="F126">
            <v>2</v>
          </cell>
          <cell r="G126">
            <v>580000</v>
          </cell>
          <cell r="H126">
            <v>1160000</v>
          </cell>
          <cell r="J126" t="str">
            <v>****</v>
          </cell>
        </row>
        <row r="127">
          <cell r="B127" t="str">
            <v>20D1040005</v>
          </cell>
          <cell r="C127" t="str">
            <v>ĐK - ĐKTĐ 15</v>
          </cell>
          <cell r="D127" t="str">
            <v>Trần Quốc Chương</v>
          </cell>
          <cell r="E127" t="str">
            <v>Trang bị điện, điện tử trên máy-2-24 (ĐH17.01)-2-2.14</v>
          </cell>
          <cell r="F127">
            <v>3</v>
          </cell>
          <cell r="G127">
            <v>450000</v>
          </cell>
          <cell r="H127">
            <v>1350000</v>
          </cell>
          <cell r="J127" t="str">
            <v>**</v>
          </cell>
        </row>
        <row r="128">
          <cell r="B128" t="str">
            <v>20D1040016</v>
          </cell>
          <cell r="C128" t="str">
            <v>ĐK - ĐKTĐ 15</v>
          </cell>
          <cell r="D128" t="str">
            <v>Nguyễn Trung Hiếu</v>
          </cell>
          <cell r="E128" t="str">
            <v>Cung cấp điện-2-24 (ĐH18.02)-2-2.28</v>
          </cell>
          <cell r="F128">
            <v>3</v>
          </cell>
          <cell r="G128">
            <v>520000</v>
          </cell>
          <cell r="H128">
            <v>1560000</v>
          </cell>
          <cell r="J128" t="str">
            <v>***</v>
          </cell>
        </row>
        <row r="129">
          <cell r="B129" t="str">
            <v>20D1040016</v>
          </cell>
          <cell r="C129" t="str">
            <v>ĐK - ĐKTĐ 15</v>
          </cell>
          <cell r="D129" t="str">
            <v>Nguyễn Trung Hiếu</v>
          </cell>
          <cell r="E129" t="str">
            <v>Pháp luật đại cương-2-24 (ĐH19.03)-2-2.37</v>
          </cell>
          <cell r="F129">
            <v>2</v>
          </cell>
          <cell r="G129">
            <v>580000</v>
          </cell>
          <cell r="H129">
            <v>1160000</v>
          </cell>
          <cell r="J129" t="str">
            <v>****</v>
          </cell>
        </row>
        <row r="130">
          <cell r="B130" t="str">
            <v>20D1040020</v>
          </cell>
          <cell r="C130" t="str">
            <v>ĐK - ĐKTĐ 15</v>
          </cell>
          <cell r="D130" t="str">
            <v>Nguyễn Trung Kiên</v>
          </cell>
          <cell r="E130" t="str">
            <v>Thực hành trang bị điện-2-24 (ĐH16.02)-1.2.04</v>
          </cell>
          <cell r="F130">
            <v>3</v>
          </cell>
          <cell r="G130">
            <v>400000</v>
          </cell>
          <cell r="H130">
            <v>1200000</v>
          </cell>
          <cell r="J130" t="str">
            <v>*</v>
          </cell>
        </row>
        <row r="131">
          <cell r="B131" t="str">
            <v>20D1040022</v>
          </cell>
          <cell r="C131" t="str">
            <v>ĐK - ĐKTĐ 15</v>
          </cell>
          <cell r="D131" t="str">
            <v>Nguyễn Duy Lâm</v>
          </cell>
          <cell r="E131" t="str">
            <v>Triết học Mác - Lênin-2-24 (ĐH19.02)-2-2.42</v>
          </cell>
          <cell r="F131">
            <v>3</v>
          </cell>
          <cell r="G131">
            <v>580000</v>
          </cell>
          <cell r="H131">
            <v>1740000</v>
          </cell>
          <cell r="J131" t="str">
            <v>****</v>
          </cell>
        </row>
        <row r="132">
          <cell r="B132" t="str">
            <v>20D1040037</v>
          </cell>
          <cell r="C132" t="str">
            <v>ĐK - ĐKTĐ 15</v>
          </cell>
          <cell r="D132" t="str">
            <v>Nguyễn Mạnh Thắng</v>
          </cell>
          <cell r="E132" t="str">
            <v>Giáo dục thể chất 2-2-24 (ĐH19.03)-2-2.37</v>
          </cell>
          <cell r="F132">
            <v>2</v>
          </cell>
          <cell r="G132">
            <v>580000</v>
          </cell>
          <cell r="H132">
            <v>1160000</v>
          </cell>
          <cell r="J132" t="str">
            <v>****</v>
          </cell>
        </row>
        <row r="133">
          <cell r="B133" t="str">
            <v>20D1080053</v>
          </cell>
          <cell r="C133" t="str">
            <v>ĐK - Ôtô 15B</v>
          </cell>
          <cell r="D133" t="str">
            <v>Nguyễn Minh Tú</v>
          </cell>
          <cell r="E133" t="str">
            <v>Giáo dục thể chất 2-2-24 (ĐH19.02)-2-2.42</v>
          </cell>
          <cell r="F133">
            <v>2</v>
          </cell>
          <cell r="G133">
            <v>580000</v>
          </cell>
          <cell r="H133">
            <v>1160000</v>
          </cell>
          <cell r="J133" t="str">
            <v>****</v>
          </cell>
        </row>
        <row r="134">
          <cell r="B134" t="str">
            <v>20D1100012</v>
          </cell>
          <cell r="C134" t="str">
            <v>ĐK - CNTT 15</v>
          </cell>
          <cell r="D134" t="str">
            <v>Đinh Quang Minh</v>
          </cell>
          <cell r="E134" t="str">
            <v>Giáo dục thể chất 2-2-24 (ĐH19.06)-2-2.40</v>
          </cell>
          <cell r="F134">
            <v>2</v>
          </cell>
          <cell r="G134">
            <v>580000</v>
          </cell>
          <cell r="H134">
            <v>1160000</v>
          </cell>
          <cell r="J134" t="str">
            <v>****</v>
          </cell>
        </row>
        <row r="135">
          <cell r="B135" t="str">
            <v>20D1100012</v>
          </cell>
          <cell r="C135" t="str">
            <v>ĐK - CNTT 15</v>
          </cell>
          <cell r="D135" t="str">
            <v>Đinh Quang Minh</v>
          </cell>
          <cell r="E135" t="str">
            <v>Nhập môn khoa học giao tiếp-2-24 (ĐH18.04)-2-2.30</v>
          </cell>
          <cell r="F135">
            <v>2</v>
          </cell>
          <cell r="G135">
            <v>520000</v>
          </cell>
          <cell r="H135">
            <v>1040000</v>
          </cell>
          <cell r="J135" t="str">
            <v>***</v>
          </cell>
        </row>
        <row r="136">
          <cell r="B136" t="str">
            <v>20D1100012</v>
          </cell>
          <cell r="C136" t="str">
            <v>ĐK - CNTT 15</v>
          </cell>
          <cell r="D136" t="str">
            <v>Đinh Quang Minh</v>
          </cell>
          <cell r="E136" t="str">
            <v>Tiếng anh 2-2-24 (ĐH19.04)-2-2.37</v>
          </cell>
          <cell r="F136">
            <v>3</v>
          </cell>
          <cell r="G136">
            <v>580000</v>
          </cell>
          <cell r="H136">
            <v>1740000</v>
          </cell>
          <cell r="J136" t="str">
            <v>****</v>
          </cell>
        </row>
        <row r="137">
          <cell r="B137" t="str">
            <v>20D1100024</v>
          </cell>
          <cell r="C137" t="str">
            <v>ĐK - CNTT 15</v>
          </cell>
          <cell r="D137" t="str">
            <v>Nguyễn Đức Thịnh</v>
          </cell>
          <cell r="E137" t="str">
            <v>Chủ nghĩa xã hội khoa học-2-24 (ĐH18.01)-2-2.22</v>
          </cell>
          <cell r="F137">
            <v>2</v>
          </cell>
          <cell r="G137">
            <v>520000</v>
          </cell>
          <cell r="H137">
            <v>1040000</v>
          </cell>
          <cell r="J137" t="str">
            <v>***</v>
          </cell>
        </row>
        <row r="138">
          <cell r="B138" t="str">
            <v>20D1100024</v>
          </cell>
          <cell r="C138" t="str">
            <v>ĐK - CNTT 15</v>
          </cell>
          <cell r="D138" t="str">
            <v>Nguyễn Đức Thịnh</v>
          </cell>
          <cell r="E138" t="str">
            <v>Thực hành lập trình ứng dụng với Java-2-24 (ĐH17.02)-2.2.09</v>
          </cell>
          <cell r="F138">
            <v>3</v>
          </cell>
          <cell r="G138">
            <v>450000</v>
          </cell>
          <cell r="H138">
            <v>1350000</v>
          </cell>
          <cell r="J138" t="str">
            <v>**</v>
          </cell>
        </row>
        <row r="139">
          <cell r="B139" t="str">
            <v>20D1100024</v>
          </cell>
          <cell r="C139" t="str">
            <v>ĐK - CNTT 15</v>
          </cell>
          <cell r="D139" t="str">
            <v>Nguyễn Đức Thịnh</v>
          </cell>
          <cell r="E139" t="str">
            <v>Toán cao cấp 2-2-24 (ĐH19.02)-2-2.42</v>
          </cell>
          <cell r="F139">
            <v>2</v>
          </cell>
          <cell r="G139">
            <v>580000</v>
          </cell>
          <cell r="H139">
            <v>1160000</v>
          </cell>
          <cell r="J139" t="str">
            <v>****</v>
          </cell>
        </row>
        <row r="140">
          <cell r="B140" t="str">
            <v>20D1100024</v>
          </cell>
          <cell r="C140" t="str">
            <v>ĐK - CNTT 15</v>
          </cell>
          <cell r="D140" t="str">
            <v>Nguyễn Đức Thịnh</v>
          </cell>
          <cell r="E140" t="str">
            <v>Toán chuyên đề 2-2-24 (ĐH18.01)-2-2.22</v>
          </cell>
          <cell r="F140">
            <v>2</v>
          </cell>
          <cell r="G140">
            <v>520000</v>
          </cell>
          <cell r="H140">
            <v>1040000</v>
          </cell>
          <cell r="J140" t="str">
            <v>***</v>
          </cell>
        </row>
        <row r="141">
          <cell r="B141" t="str">
            <v>20D1110002</v>
          </cell>
          <cell r="C141" t="str">
            <v>ĐK - KT 15</v>
          </cell>
          <cell r="D141" t="str">
            <v>Lê Minh Đức</v>
          </cell>
          <cell r="E141" t="str">
            <v>Thực hành kế toán quản trị-2-24 (LT17.02)-1-1.45</v>
          </cell>
          <cell r="F141">
            <v>2</v>
          </cell>
          <cell r="G141">
            <v>450000</v>
          </cell>
          <cell r="H141">
            <v>900000</v>
          </cell>
          <cell r="J141" t="str">
            <v>***</v>
          </cell>
        </row>
        <row r="142">
          <cell r="B142" t="str">
            <v>20D1110013</v>
          </cell>
          <cell r="C142" t="str">
            <v>ĐK - KT 15</v>
          </cell>
          <cell r="D142" t="str">
            <v>Vi Thị Nguyệt</v>
          </cell>
          <cell r="E142" t="str">
            <v>Lịch sử Đảng cộng sản Việt Nam-2-24 (ĐH17.01)-1.2.09</v>
          </cell>
          <cell r="F142">
            <v>2</v>
          </cell>
          <cell r="G142">
            <v>400000</v>
          </cell>
          <cell r="H142">
            <v>800000</v>
          </cell>
          <cell r="J142" t="str">
            <v>**</v>
          </cell>
        </row>
        <row r="143">
          <cell r="B143" t="str">
            <v>20S1040004</v>
          </cell>
          <cell r="C143" t="str">
            <v>ĐS - ĐKTĐ 15</v>
          </cell>
          <cell r="D143" t="str">
            <v>Nguyễn Ngọc Bảo</v>
          </cell>
          <cell r="E143" t="str">
            <v>Truyền động khí nén, thủy lực-2-24 (ĐH17.01)-2-2.14</v>
          </cell>
          <cell r="F143">
            <v>2</v>
          </cell>
          <cell r="G143">
            <v>450000</v>
          </cell>
          <cell r="H143">
            <v>900000</v>
          </cell>
          <cell r="J143" t="str">
            <v>**</v>
          </cell>
        </row>
        <row r="144">
          <cell r="B144" t="str">
            <v>20S1040006</v>
          </cell>
          <cell r="C144" t="str">
            <v>ĐS - ĐKTĐ 15</v>
          </cell>
          <cell r="D144" t="str">
            <v>Lại Thành Đạt</v>
          </cell>
          <cell r="E144" t="str">
            <v>Thực hành điện cơ bản-2-24 (ĐH18.02)-2-2.28</v>
          </cell>
          <cell r="F144">
            <v>2</v>
          </cell>
          <cell r="G144">
            <v>520000</v>
          </cell>
          <cell r="H144">
            <v>1040000</v>
          </cell>
          <cell r="J144" t="str">
            <v>***</v>
          </cell>
        </row>
        <row r="145">
          <cell r="B145" t="str">
            <v>20S1040010</v>
          </cell>
          <cell r="C145" t="str">
            <v>ĐS - ĐKTĐ 15</v>
          </cell>
          <cell r="D145" t="str">
            <v>Mai Tuấn Hiệp</v>
          </cell>
          <cell r="E145" t="str">
            <v>Đồ án cơ sở ngành-2-24 (ĐH17.01)-2-2.14</v>
          </cell>
          <cell r="F145">
            <v>2</v>
          </cell>
          <cell r="G145">
            <v>450000</v>
          </cell>
          <cell r="H145">
            <v>900000</v>
          </cell>
          <cell r="J145" t="str">
            <v>**</v>
          </cell>
        </row>
        <row r="146">
          <cell r="B146" t="str">
            <v>20S1040012</v>
          </cell>
          <cell r="C146" t="str">
            <v>ĐS - ĐKTĐ 15</v>
          </cell>
          <cell r="D146" t="str">
            <v>Đinh Minh Khôi</v>
          </cell>
          <cell r="E146" t="str">
            <v>Tổ chức quản lý sản xuất-2-24 (ĐH18.01)-2-2.22</v>
          </cell>
          <cell r="F146">
            <v>2</v>
          </cell>
          <cell r="G146">
            <v>520000</v>
          </cell>
          <cell r="H146">
            <v>1040000</v>
          </cell>
          <cell r="J146" t="str">
            <v>***</v>
          </cell>
        </row>
        <row r="147">
          <cell r="B147" t="str">
            <v>20S1040021</v>
          </cell>
          <cell r="C147" t="str">
            <v>ĐS - ĐKTĐ 15</v>
          </cell>
          <cell r="D147" t="str">
            <v>Nguyễn Quyết Thắng</v>
          </cell>
          <cell r="E147" t="str">
            <v>Cung cấp điện-2-24 (ĐH18.02)-2-2.28</v>
          </cell>
          <cell r="F147">
            <v>3</v>
          </cell>
          <cell r="G147">
            <v>520000</v>
          </cell>
          <cell r="H147">
            <v>1560000</v>
          </cell>
          <cell r="J147" t="str">
            <v>***</v>
          </cell>
        </row>
        <row r="148">
          <cell r="B148" t="str">
            <v>20S1040021</v>
          </cell>
          <cell r="C148" t="str">
            <v>ĐS - ĐKTĐ 15</v>
          </cell>
          <cell r="D148" t="str">
            <v>Nguyễn Quyết Thắng</v>
          </cell>
          <cell r="E148" t="str">
            <v>Giáo dục thể chất 2-2-24 (ĐH19.03)-2-2.37</v>
          </cell>
          <cell r="F148">
            <v>2</v>
          </cell>
          <cell r="G148">
            <v>580000</v>
          </cell>
          <cell r="H148">
            <v>1160000</v>
          </cell>
          <cell r="J148" t="str">
            <v>****</v>
          </cell>
        </row>
        <row r="149">
          <cell r="B149" t="str">
            <v>20S1040021</v>
          </cell>
          <cell r="C149" t="str">
            <v>ĐS - ĐKTĐ 15</v>
          </cell>
          <cell r="D149" t="str">
            <v>Nguyễn Quyết Thắng</v>
          </cell>
          <cell r="E149" t="str">
            <v>Thực hành điện cơ bản-2-24 (ĐH18.02)-2-2.28</v>
          </cell>
          <cell r="F149">
            <v>2</v>
          </cell>
          <cell r="G149">
            <v>520000</v>
          </cell>
          <cell r="H149">
            <v>1040000</v>
          </cell>
          <cell r="J149" t="str">
            <v>***</v>
          </cell>
        </row>
        <row r="150">
          <cell r="B150" t="str">
            <v>20S1040021</v>
          </cell>
          <cell r="C150" t="str">
            <v>ĐS - ĐKTĐ 15</v>
          </cell>
          <cell r="D150" t="str">
            <v>Nguyễn Quyết Thắng</v>
          </cell>
          <cell r="E150" t="str">
            <v>Tiếng anh 2-2-24 (ĐH19.01)-2-2.36</v>
          </cell>
          <cell r="F150">
            <v>3</v>
          </cell>
          <cell r="G150">
            <v>580000</v>
          </cell>
          <cell r="H150">
            <v>1740000</v>
          </cell>
          <cell r="J150" t="str">
            <v>****</v>
          </cell>
        </row>
        <row r="151">
          <cell r="B151" t="str">
            <v>20S1040021</v>
          </cell>
          <cell r="C151" t="str">
            <v>ĐS - ĐKTĐ 15</v>
          </cell>
          <cell r="D151" t="str">
            <v>Nguyễn Quyết Thắng</v>
          </cell>
          <cell r="E151" t="str">
            <v>Toán chuyên đề 3-2-24 (ĐH18.02)-2-2.24</v>
          </cell>
          <cell r="F151">
            <v>2</v>
          </cell>
          <cell r="G151">
            <v>520000</v>
          </cell>
          <cell r="H151">
            <v>1040000</v>
          </cell>
          <cell r="J151" t="str">
            <v>***</v>
          </cell>
        </row>
        <row r="152">
          <cell r="B152" t="str">
            <v>20S1040021</v>
          </cell>
          <cell r="C152" t="str">
            <v>ĐS - ĐKTĐ 15</v>
          </cell>
          <cell r="D152" t="str">
            <v>Nguyễn Quyết Thắng</v>
          </cell>
          <cell r="E152" t="str">
            <v>Truyền động điện-2-24 (ĐH17.01)-1-1.12</v>
          </cell>
          <cell r="F152">
            <v>2</v>
          </cell>
          <cell r="G152">
            <v>450000</v>
          </cell>
          <cell r="H152">
            <v>900000</v>
          </cell>
          <cell r="J152" t="str">
            <v>**</v>
          </cell>
        </row>
        <row r="153">
          <cell r="B153" t="str">
            <v>20S1050010</v>
          </cell>
          <cell r="C153" t="str">
            <v>ĐS - CTM 15</v>
          </cell>
          <cell r="D153" t="str">
            <v>Đoàn Duy Phú</v>
          </cell>
          <cell r="E153" t="str">
            <v>An toàn trong sản xuất cơ khí-2-24 (ĐH16.01)-2.2.05</v>
          </cell>
          <cell r="F153">
            <v>2</v>
          </cell>
          <cell r="G153">
            <v>400000</v>
          </cell>
          <cell r="H153">
            <v>800000</v>
          </cell>
          <cell r="J153" t="str">
            <v>*</v>
          </cell>
        </row>
        <row r="154">
          <cell r="B154" t="str">
            <v>20S1050010</v>
          </cell>
          <cell r="C154" t="str">
            <v>ĐS - CTM 15</v>
          </cell>
          <cell r="D154" t="str">
            <v>Đoàn Duy Phú</v>
          </cell>
          <cell r="E154" t="str">
            <v>Bảo trì và bảo dưỡng công nghiệp-2-24 (ĐH18.01)-2-2.29</v>
          </cell>
          <cell r="F154">
            <v>2</v>
          </cell>
          <cell r="G154">
            <v>520000</v>
          </cell>
          <cell r="H154">
            <v>1040000</v>
          </cell>
          <cell r="J154" t="str">
            <v>***</v>
          </cell>
        </row>
        <row r="155">
          <cell r="B155" t="str">
            <v>20S1050010</v>
          </cell>
          <cell r="C155" t="str">
            <v>ĐS - CTM 15</v>
          </cell>
          <cell r="D155" t="str">
            <v>Đoàn Duy Phú</v>
          </cell>
          <cell r="E155" t="str">
            <v>Các phương pháp gia công tinh kim loại-2-24 (ĐH17.01)-2-2.15</v>
          </cell>
          <cell r="F155">
            <v>2</v>
          </cell>
          <cell r="G155">
            <v>450000</v>
          </cell>
          <cell r="H155">
            <v>900000</v>
          </cell>
          <cell r="J155" t="str">
            <v>**</v>
          </cell>
        </row>
        <row r="156">
          <cell r="B156" t="str">
            <v>20S1050010</v>
          </cell>
          <cell r="C156" t="str">
            <v>ĐS - CTM 15</v>
          </cell>
          <cell r="D156" t="str">
            <v>Đoàn Duy Phú</v>
          </cell>
          <cell r="E156" t="str">
            <v>Công nghệ chế tạo máy 2-2-24 (ĐH18.01)-2-2.29</v>
          </cell>
          <cell r="F156">
            <v>2</v>
          </cell>
          <cell r="G156">
            <v>520000</v>
          </cell>
          <cell r="H156">
            <v>1040000</v>
          </cell>
          <cell r="J156" t="str">
            <v>***</v>
          </cell>
        </row>
        <row r="157">
          <cell r="B157" t="str">
            <v>20S1050010</v>
          </cell>
          <cell r="C157" t="str">
            <v>ĐS - CTM 15</v>
          </cell>
          <cell r="D157" t="str">
            <v>Đoàn Duy Phú</v>
          </cell>
          <cell r="E157" t="str">
            <v>Ma sát và mài mòn-2-24 (ĐH16.01)-2.2.05</v>
          </cell>
          <cell r="F157">
            <v>2</v>
          </cell>
          <cell r="G157">
            <v>400000</v>
          </cell>
          <cell r="H157">
            <v>800000</v>
          </cell>
          <cell r="J157" t="str">
            <v>*</v>
          </cell>
        </row>
        <row r="158">
          <cell r="B158" t="str">
            <v>20S1050010</v>
          </cell>
          <cell r="C158" t="str">
            <v>ĐS - CTM 15</v>
          </cell>
          <cell r="D158" t="str">
            <v>Đoàn Duy Phú</v>
          </cell>
          <cell r="E158" t="str">
            <v>Thiết kế xưởng-2-24 (ĐH16.01)-2.2.05</v>
          </cell>
          <cell r="F158">
            <v>2</v>
          </cell>
          <cell r="G158">
            <v>400000</v>
          </cell>
          <cell r="H158">
            <v>800000</v>
          </cell>
          <cell r="J158" t="str">
            <v>*</v>
          </cell>
        </row>
        <row r="159">
          <cell r="B159" t="str">
            <v>20S1050010</v>
          </cell>
          <cell r="C159" t="str">
            <v>ĐS - CTM 15</v>
          </cell>
          <cell r="D159" t="str">
            <v>Đoàn Duy Phú</v>
          </cell>
          <cell r="E159" t="str">
            <v>Thực hành bào, xọc-2-24 (ĐH17.01)-2-2.15</v>
          </cell>
          <cell r="F159">
            <v>2</v>
          </cell>
          <cell r="G159">
            <v>450000</v>
          </cell>
          <cell r="H159">
            <v>900000</v>
          </cell>
          <cell r="J159" t="str">
            <v>**</v>
          </cell>
        </row>
        <row r="160">
          <cell r="B160" t="str">
            <v>20S1050010</v>
          </cell>
          <cell r="C160" t="str">
            <v>ĐS - CTM 15</v>
          </cell>
          <cell r="D160" t="str">
            <v>Đoàn Duy Phú</v>
          </cell>
          <cell r="E160" t="str">
            <v>Ứng dụng CAE trong thiết kế-2-24 (ĐH16.01)-2.2.05</v>
          </cell>
          <cell r="F160">
            <v>2</v>
          </cell>
          <cell r="G160">
            <v>400000</v>
          </cell>
          <cell r="H160">
            <v>800000</v>
          </cell>
          <cell r="J160" t="str">
            <v>*</v>
          </cell>
        </row>
        <row r="161">
          <cell r="B161" t="str">
            <v>20S1080003</v>
          </cell>
          <cell r="C161" t="str">
            <v>ĐS - Ôtô 15</v>
          </cell>
          <cell r="D161" t="str">
            <v>Trần Tuấn Dũng</v>
          </cell>
          <cell r="E161" t="str">
            <v>Hệ thống cơ điện tử ô tô-2-24 (LT17.01)-1-1.44</v>
          </cell>
          <cell r="F161">
            <v>3</v>
          </cell>
          <cell r="G161">
            <v>520000</v>
          </cell>
          <cell r="H161">
            <v>1560000</v>
          </cell>
          <cell r="J161" t="str">
            <v>***</v>
          </cell>
        </row>
        <row r="162">
          <cell r="B162" t="str">
            <v>20S1080003</v>
          </cell>
          <cell r="C162" t="str">
            <v>ĐS - Ôtô 15</v>
          </cell>
          <cell r="D162" t="str">
            <v>Trần Tuấn Dũng</v>
          </cell>
          <cell r="E162" t="str">
            <v>Hệ thống nhiên liệu điều khiển điện tử-2-24 (ĐH16.01)-1.2.06</v>
          </cell>
          <cell r="F162">
            <v>2</v>
          </cell>
          <cell r="G162">
            <v>400000</v>
          </cell>
          <cell r="H162">
            <v>800000</v>
          </cell>
          <cell r="J162" t="str">
            <v>*</v>
          </cell>
        </row>
        <row r="163">
          <cell r="B163" t="str">
            <v>20S1080003</v>
          </cell>
          <cell r="C163" t="str">
            <v>ĐS - Ôtô 15</v>
          </cell>
          <cell r="D163" t="str">
            <v>Trần Tuấn Dũng</v>
          </cell>
          <cell r="E163" t="str">
            <v>Hệ thống phanh điều khiển điện tử-2-24 (ĐH16.01)-1.2.06</v>
          </cell>
          <cell r="F163">
            <v>2</v>
          </cell>
          <cell r="G163">
            <v>400000</v>
          </cell>
          <cell r="H163">
            <v>800000</v>
          </cell>
          <cell r="J163" t="str">
            <v>*</v>
          </cell>
        </row>
        <row r="164">
          <cell r="B164" t="str">
            <v>20S1080003</v>
          </cell>
          <cell r="C164" t="str">
            <v>ĐS - Ôtô 15</v>
          </cell>
          <cell r="D164" t="str">
            <v>Trần Tuấn Dũng</v>
          </cell>
          <cell r="E164" t="str">
            <v>Kỹ thuật an toàn và bảo hộ lao động-2-24 (LT17.01)-1-1.44</v>
          </cell>
          <cell r="F164">
            <v>2</v>
          </cell>
          <cell r="G164">
            <v>520000</v>
          </cell>
          <cell r="H164">
            <v>1040000</v>
          </cell>
          <cell r="J164" t="str">
            <v>***</v>
          </cell>
        </row>
        <row r="165">
          <cell r="B165" t="str">
            <v>20S1080003</v>
          </cell>
          <cell r="C165" t="str">
            <v>ĐS - Ôtô 15</v>
          </cell>
          <cell r="D165" t="str">
            <v>Trần Tuấn Dũng</v>
          </cell>
          <cell r="E165" t="str">
            <v>Thực hành hàn-2-24 (ĐH18.01)-2-2.30</v>
          </cell>
          <cell r="F165">
            <v>1</v>
          </cell>
          <cell r="G165">
            <v>520000</v>
          </cell>
          <cell r="H165">
            <v>520000</v>
          </cell>
          <cell r="J165" t="str">
            <v>***</v>
          </cell>
        </row>
        <row r="166">
          <cell r="B166" t="str">
            <v>20S1080003</v>
          </cell>
          <cell r="C166" t="str">
            <v>ĐS - Ôtô 15</v>
          </cell>
          <cell r="D166" t="str">
            <v>Trần Tuấn Dũng</v>
          </cell>
          <cell r="E166" t="str">
            <v>Thực hành nguội-2-24 (ĐH18.01)-2-2.30</v>
          </cell>
          <cell r="F166">
            <v>1</v>
          </cell>
          <cell r="G166">
            <v>520000</v>
          </cell>
          <cell r="H166">
            <v>520000</v>
          </cell>
          <cell r="J166" t="str">
            <v>***</v>
          </cell>
        </row>
        <row r="167">
          <cell r="B167" t="str">
            <v>20S1080006</v>
          </cell>
          <cell r="C167" t="str">
            <v>ĐS - Ôtô 15</v>
          </cell>
          <cell r="D167" t="str">
            <v>Trần Đình Hiệp</v>
          </cell>
          <cell r="E167" t="str">
            <v>Hệ thống cơ điện tử ô tô-2-24 (LT17.01)-1-1.44</v>
          </cell>
          <cell r="F167">
            <v>3</v>
          </cell>
          <cell r="G167">
            <v>520000</v>
          </cell>
          <cell r="H167">
            <v>1560000</v>
          </cell>
          <cell r="J167" t="str">
            <v>***</v>
          </cell>
        </row>
        <row r="168">
          <cell r="B168" t="str">
            <v>20S1080006</v>
          </cell>
          <cell r="C168" t="str">
            <v>ĐS - Ôtô 15</v>
          </cell>
          <cell r="D168" t="str">
            <v>Trần Đình Hiệp</v>
          </cell>
          <cell r="E168" t="str">
            <v>Kỹ thuật an toàn và bảo hộ lao động-2-24 (LT17.01)-1-1.44</v>
          </cell>
          <cell r="F168">
            <v>2</v>
          </cell>
          <cell r="G168">
            <v>520000</v>
          </cell>
          <cell r="H168">
            <v>1040000</v>
          </cell>
          <cell r="J168" t="str">
            <v>***</v>
          </cell>
        </row>
        <row r="169">
          <cell r="B169" t="str">
            <v>20S1080006</v>
          </cell>
          <cell r="C169" t="str">
            <v>ĐS - Ôtô 15</v>
          </cell>
          <cell r="D169" t="str">
            <v>Trần Đình Hiệp</v>
          </cell>
          <cell r="E169" t="str">
            <v>Thực hành hàn-2-24 (ĐH18.01)-2-2.30</v>
          </cell>
          <cell r="F169">
            <v>1</v>
          </cell>
          <cell r="G169">
            <v>520000</v>
          </cell>
          <cell r="H169">
            <v>520000</v>
          </cell>
          <cell r="J169" t="str">
            <v>***</v>
          </cell>
        </row>
        <row r="170">
          <cell r="B170" t="str">
            <v>20S1080006</v>
          </cell>
          <cell r="C170" t="str">
            <v>ĐS - Ôtô 15</v>
          </cell>
          <cell r="D170" t="str">
            <v>Trần Đình Hiệp</v>
          </cell>
          <cell r="E170" t="str">
            <v>Thực hành nguội-2-24 (ĐH18.01)-2-2.30</v>
          </cell>
          <cell r="F170">
            <v>1</v>
          </cell>
          <cell r="G170">
            <v>520000</v>
          </cell>
          <cell r="H170">
            <v>520000</v>
          </cell>
          <cell r="J170" t="str">
            <v>***</v>
          </cell>
        </row>
        <row r="171">
          <cell r="B171" t="str">
            <v>20S1080013</v>
          </cell>
          <cell r="C171" t="str">
            <v>ĐS - Ôtô 15</v>
          </cell>
          <cell r="D171" t="str">
            <v>Phạm Thanh Phong</v>
          </cell>
          <cell r="E171" t="str">
            <v>Hệ thống cơ điện tử ô tô-2-24 (LT17.01)-1-1.44</v>
          </cell>
          <cell r="F171">
            <v>3</v>
          </cell>
          <cell r="G171">
            <v>520000</v>
          </cell>
          <cell r="H171">
            <v>1560000</v>
          </cell>
          <cell r="J171" t="str">
            <v>***</v>
          </cell>
        </row>
        <row r="172">
          <cell r="B172" t="str">
            <v>20S1080013</v>
          </cell>
          <cell r="C172" t="str">
            <v>ĐS - Ôtô 15</v>
          </cell>
          <cell r="D172" t="str">
            <v>Phạm Thanh Phong</v>
          </cell>
          <cell r="E172" t="str">
            <v>Kỹ thuật an toàn và bảo hộ lao động-2-24 (LT17.01)-1-1.44</v>
          </cell>
          <cell r="F172">
            <v>2</v>
          </cell>
          <cell r="G172">
            <v>520000</v>
          </cell>
          <cell r="H172">
            <v>1040000</v>
          </cell>
          <cell r="J172" t="str">
            <v>***</v>
          </cell>
        </row>
        <row r="173">
          <cell r="B173" t="str">
            <v>20S1080013</v>
          </cell>
          <cell r="C173" t="str">
            <v>ĐS - Ôtô 15</v>
          </cell>
          <cell r="D173" t="str">
            <v>Phạm Thanh Phong</v>
          </cell>
          <cell r="E173" t="str">
            <v>Thực hành hàn-2-24 (ĐH18.01)-2-2.30</v>
          </cell>
          <cell r="F173">
            <v>1</v>
          </cell>
          <cell r="G173">
            <v>520000</v>
          </cell>
          <cell r="H173">
            <v>520000</v>
          </cell>
          <cell r="J173" t="str">
            <v>***</v>
          </cell>
        </row>
        <row r="174">
          <cell r="B174" t="str">
            <v>20S1080013</v>
          </cell>
          <cell r="C174" t="str">
            <v>ĐS - Ôtô 15</v>
          </cell>
          <cell r="D174" t="str">
            <v>Phạm Thanh Phong</v>
          </cell>
          <cell r="E174" t="str">
            <v>Thực hành nguội-2-24 (ĐH18.01)-2-2.30</v>
          </cell>
          <cell r="F174">
            <v>1</v>
          </cell>
          <cell r="G174">
            <v>520000</v>
          </cell>
          <cell r="H174">
            <v>520000</v>
          </cell>
          <cell r="J174" t="str">
            <v>***</v>
          </cell>
        </row>
        <row r="175">
          <cell r="B175" t="str">
            <v>20S1100015</v>
          </cell>
          <cell r="C175" t="str">
            <v>ĐS - CNTT 15</v>
          </cell>
          <cell r="D175" t="str">
            <v>Trần Hữu Thiết</v>
          </cell>
          <cell r="E175" t="str">
            <v>Toán rời rạc-2-24 (ĐH17.01)-1.2.09</v>
          </cell>
          <cell r="F175">
            <v>3</v>
          </cell>
          <cell r="G175">
            <v>450000</v>
          </cell>
          <cell r="H175">
            <v>1350000</v>
          </cell>
          <cell r="J175" t="str">
            <v>**</v>
          </cell>
        </row>
        <row r="176">
          <cell r="B176" t="str">
            <v>21D1040001</v>
          </cell>
          <cell r="C176" t="str">
            <v>ĐK - ĐKTĐ 16</v>
          </cell>
          <cell r="D176" t="str">
            <v>Trần Đức An</v>
          </cell>
          <cell r="E176" t="str">
            <v>Trang bị điện, điện tử trên máy-2-24 (ĐH17.01)-2-2.14</v>
          </cell>
          <cell r="F176">
            <v>3</v>
          </cell>
          <cell r="G176">
            <v>450000</v>
          </cell>
          <cell r="H176">
            <v>1350000</v>
          </cell>
          <cell r="J176" t="str">
            <v>**</v>
          </cell>
        </row>
        <row r="177">
          <cell r="B177" t="str">
            <v>21D1040006</v>
          </cell>
          <cell r="C177" t="str">
            <v>ĐK - ĐKTĐ 16</v>
          </cell>
          <cell r="D177" t="str">
            <v>Trần Tiến Anh</v>
          </cell>
          <cell r="E177" t="str">
            <v>Đồ án cơ sở ngành-2-24 (ĐH17.01)-2-2.14</v>
          </cell>
          <cell r="F177">
            <v>2</v>
          </cell>
          <cell r="G177">
            <v>450000</v>
          </cell>
          <cell r="H177">
            <v>900000</v>
          </cell>
          <cell r="J177" t="str">
            <v>**</v>
          </cell>
        </row>
        <row r="178">
          <cell r="B178" t="str">
            <v>21D1040006</v>
          </cell>
          <cell r="C178" t="str">
            <v>ĐK - ĐKTĐ 16</v>
          </cell>
          <cell r="D178" t="str">
            <v>Trần Tiến Anh</v>
          </cell>
          <cell r="E178" t="str">
            <v>Truyền động khí nén, thủy lực-2-24 (ĐH17.01)-2-2.14</v>
          </cell>
          <cell r="F178">
            <v>2</v>
          </cell>
          <cell r="G178">
            <v>450000</v>
          </cell>
          <cell r="H178">
            <v>900000</v>
          </cell>
          <cell r="J178" t="str">
            <v>**</v>
          </cell>
        </row>
        <row r="179">
          <cell r="B179" t="str">
            <v>21D1040008</v>
          </cell>
          <cell r="C179" t="str">
            <v>ĐK - ĐKTĐ 16</v>
          </cell>
          <cell r="D179" t="str">
            <v>Nguyễn Tiến Việt Cường</v>
          </cell>
          <cell r="E179" t="str">
            <v>Đồ án cơ sở ngành-2-24 (ĐH17.01)-2-2.14</v>
          </cell>
          <cell r="F179">
            <v>2</v>
          </cell>
          <cell r="G179">
            <v>450000</v>
          </cell>
          <cell r="H179">
            <v>900000</v>
          </cell>
          <cell r="J179" t="str">
            <v>**</v>
          </cell>
        </row>
        <row r="180">
          <cell r="B180" t="str">
            <v>21D1040011</v>
          </cell>
          <cell r="C180" t="str">
            <v>ĐK - ĐKTĐ 16</v>
          </cell>
          <cell r="D180" t="str">
            <v>Trần Duy Dương</v>
          </cell>
          <cell r="E180" t="str">
            <v>Đồ án cơ sở ngành-2-24 (ĐH17.01)-2-2.14</v>
          </cell>
          <cell r="F180">
            <v>2</v>
          </cell>
          <cell r="G180">
            <v>450000</v>
          </cell>
          <cell r="H180">
            <v>900000</v>
          </cell>
          <cell r="J180" t="str">
            <v>**</v>
          </cell>
        </row>
        <row r="181">
          <cell r="B181" t="str">
            <v>21D1040025</v>
          </cell>
          <cell r="C181" t="str">
            <v>ĐK - ĐKTĐ 16</v>
          </cell>
          <cell r="D181" t="str">
            <v>Phạm Quang Hướng</v>
          </cell>
          <cell r="E181" t="str">
            <v>Đồ án cơ sở ngành-2-24 (ĐH17.01)-2-2.14</v>
          </cell>
          <cell r="F181">
            <v>2</v>
          </cell>
          <cell r="G181">
            <v>450000</v>
          </cell>
          <cell r="H181">
            <v>900000</v>
          </cell>
          <cell r="J181" t="str">
            <v>**</v>
          </cell>
        </row>
        <row r="182">
          <cell r="B182" t="str">
            <v>21D1040035</v>
          </cell>
          <cell r="C182" t="str">
            <v>ĐK - ĐKTĐ 16</v>
          </cell>
          <cell r="D182" t="str">
            <v>Phạm Hữu Phương</v>
          </cell>
          <cell r="E182" t="str">
            <v>Truyền động khí nén, thủy lực-2-24 (ĐH17.01)-2-2.14</v>
          </cell>
          <cell r="F182">
            <v>2</v>
          </cell>
          <cell r="G182">
            <v>450000</v>
          </cell>
          <cell r="H182">
            <v>900000</v>
          </cell>
          <cell r="J182" t="str">
            <v>**</v>
          </cell>
        </row>
        <row r="183">
          <cell r="B183" t="str">
            <v>21D1040036</v>
          </cell>
          <cell r="C183" t="str">
            <v>ĐK - ĐKTĐ 16</v>
          </cell>
          <cell r="D183" t="str">
            <v>Nguyễn Minh Quang</v>
          </cell>
          <cell r="E183" t="str">
            <v>Truyền động khí nén, thủy lực-2-24 (ĐH17.01)-2-2.14</v>
          </cell>
          <cell r="F183">
            <v>2</v>
          </cell>
          <cell r="G183">
            <v>450000</v>
          </cell>
          <cell r="H183">
            <v>900000</v>
          </cell>
          <cell r="J183" t="str">
            <v>**</v>
          </cell>
        </row>
        <row r="184">
          <cell r="B184" t="str">
            <v>21D1040039</v>
          </cell>
          <cell r="C184" t="str">
            <v>ĐK - ĐKTĐ 16</v>
          </cell>
          <cell r="D184" t="str">
            <v>Phan Văn Sự</v>
          </cell>
          <cell r="E184" t="str">
            <v>Trang bị điện, điện tử trên máy-2-24 (ĐH17.01)-2-2.14</v>
          </cell>
          <cell r="F184">
            <v>3</v>
          </cell>
          <cell r="G184">
            <v>450000</v>
          </cell>
          <cell r="H184">
            <v>1350000</v>
          </cell>
          <cell r="J184" t="str">
            <v>**</v>
          </cell>
        </row>
        <row r="185">
          <cell r="B185" t="str">
            <v>21D1080006</v>
          </cell>
          <cell r="C185" t="str">
            <v>ĐK - Ôtô 16A</v>
          </cell>
          <cell r="D185" t="str">
            <v>Trần Sách Bình</v>
          </cell>
          <cell r="E185" t="str">
            <v>Thực hành hệ thống truyền lực- 2-24 (ĐH17.03)-1-4.16</v>
          </cell>
          <cell r="F185">
            <v>2</v>
          </cell>
          <cell r="G185">
            <v>450000</v>
          </cell>
          <cell r="H185">
            <v>900000</v>
          </cell>
          <cell r="J185" t="str">
            <v>**</v>
          </cell>
        </row>
        <row r="186">
          <cell r="B186" t="str">
            <v>21D1080047</v>
          </cell>
          <cell r="C186" t="str">
            <v>ĐK - Ôtô 16A</v>
          </cell>
          <cell r="D186" t="str">
            <v>Nguyễn Văn Thuyết</v>
          </cell>
          <cell r="E186" t="str">
            <v>Lý thuyết ôtô-2-24 (ĐH17.01)-2-2.16</v>
          </cell>
          <cell r="F186">
            <v>2</v>
          </cell>
          <cell r="G186">
            <v>450000</v>
          </cell>
          <cell r="H186">
            <v>900000</v>
          </cell>
          <cell r="J186" t="str">
            <v>**</v>
          </cell>
        </row>
        <row r="187">
          <cell r="B187" t="str">
            <v>21D1080051</v>
          </cell>
          <cell r="C187" t="str">
            <v>ĐK - Ôtô 16A</v>
          </cell>
          <cell r="D187" t="str">
            <v>Trần Văn Tuấn</v>
          </cell>
          <cell r="E187" t="str">
            <v>Giáo dục thể chất 2-2-24 (ĐH19.03)-2-2.37</v>
          </cell>
          <cell r="F187">
            <v>2</v>
          </cell>
          <cell r="G187">
            <v>580000</v>
          </cell>
          <cell r="H187">
            <v>1160000</v>
          </cell>
          <cell r="J187" t="str">
            <v>****</v>
          </cell>
        </row>
        <row r="188">
          <cell r="B188" t="str">
            <v>21D1080120</v>
          </cell>
          <cell r="C188" t="str">
            <v>ĐK - ĐKTĐ 16</v>
          </cell>
          <cell r="D188" t="str">
            <v>Đỗ Tiến Đạt</v>
          </cell>
          <cell r="E188" t="str">
            <v>Đồ án cơ sở ngành-2-24 (ĐH17.01)-2-2.14</v>
          </cell>
          <cell r="F188">
            <v>2</v>
          </cell>
          <cell r="G188">
            <v>450000</v>
          </cell>
          <cell r="H188">
            <v>900000</v>
          </cell>
          <cell r="J188" t="str">
            <v>**</v>
          </cell>
        </row>
        <row r="189">
          <cell r="B189" t="str">
            <v>21D1080120</v>
          </cell>
          <cell r="C189" t="str">
            <v>ĐK - ĐKTĐ 16</v>
          </cell>
          <cell r="D189" t="str">
            <v>Đỗ Tiến Đạt</v>
          </cell>
          <cell r="E189" t="str">
            <v>Mạch điện 2-2-24 (ĐH19.01)-2-2.37</v>
          </cell>
          <cell r="F189">
            <v>2</v>
          </cell>
          <cell r="G189">
            <v>580000</v>
          </cell>
          <cell r="H189">
            <v>1160000</v>
          </cell>
          <cell r="J189" t="str">
            <v>****</v>
          </cell>
        </row>
        <row r="190">
          <cell r="B190" t="str">
            <v>21D1080120</v>
          </cell>
          <cell r="C190" t="str">
            <v>ĐK - ĐKTĐ 16</v>
          </cell>
          <cell r="D190" t="str">
            <v>Đỗ Tiến Đạt</v>
          </cell>
          <cell r="E190" t="str">
            <v>Thực hành máy điện, truyền động điện-2-24 (ĐH17.02)-2-2.14</v>
          </cell>
          <cell r="F190">
            <v>2</v>
          </cell>
          <cell r="G190">
            <v>450000</v>
          </cell>
          <cell r="H190">
            <v>900000</v>
          </cell>
          <cell r="J190" t="str">
            <v>**</v>
          </cell>
        </row>
        <row r="191">
          <cell r="B191" t="str">
            <v>21D1100063</v>
          </cell>
          <cell r="C191" t="str">
            <v>ĐK - CNTT 16B</v>
          </cell>
          <cell r="D191" t="str">
            <v>Lê Quang Huy</v>
          </cell>
          <cell r="E191" t="str">
            <v>Hệ điều hành mạng-2-24 (ĐH17.01)-1.2.09</v>
          </cell>
          <cell r="F191">
            <v>2</v>
          </cell>
          <cell r="G191">
            <v>450000</v>
          </cell>
          <cell r="H191">
            <v>900000</v>
          </cell>
          <cell r="J191" t="str">
            <v>**</v>
          </cell>
        </row>
        <row r="192">
          <cell r="B192" t="str">
            <v>21L1040004</v>
          </cell>
          <cell r="C192" t="str">
            <v>LTĐH - ĐKTĐ 15A</v>
          </cell>
          <cell r="D192" t="str">
            <v>Trần Đăng Khoa</v>
          </cell>
          <cell r="E192" t="str">
            <v>Đồ án cơ sở ngành-2-24 (ĐH17.01)-2-2.14</v>
          </cell>
          <cell r="F192">
            <v>2</v>
          </cell>
          <cell r="G192">
            <v>450000</v>
          </cell>
          <cell r="H192">
            <v>900000</v>
          </cell>
          <cell r="J192" t="str">
            <v>**</v>
          </cell>
        </row>
        <row r="193">
          <cell r="B193" t="str">
            <v>21L1040004</v>
          </cell>
          <cell r="C193" t="str">
            <v>LTĐH - ĐKTĐ 15A</v>
          </cell>
          <cell r="D193" t="str">
            <v>Trần Đăng Khoa</v>
          </cell>
          <cell r="E193" t="str">
            <v>Thực hành điện cơ bản-2-24 (ĐH18.01)-2-2.24</v>
          </cell>
          <cell r="F193">
            <v>2</v>
          </cell>
          <cell r="G193">
            <v>520000</v>
          </cell>
          <cell r="H193">
            <v>1040000</v>
          </cell>
          <cell r="J193" t="str">
            <v>***</v>
          </cell>
        </row>
        <row r="194">
          <cell r="B194" t="str">
            <v>21L1040004</v>
          </cell>
          <cell r="C194" t="str">
            <v>LTĐH - ĐKTĐ 15A</v>
          </cell>
          <cell r="D194" t="str">
            <v>Trần Đăng Khoa</v>
          </cell>
          <cell r="E194" t="str">
            <v>Thực hành điện tử cơ bản - xung số-2-24 (ĐH17.01)-1-1.11</v>
          </cell>
          <cell r="F194">
            <v>3</v>
          </cell>
          <cell r="G194">
            <v>450000</v>
          </cell>
          <cell r="H194">
            <v>1350000</v>
          </cell>
          <cell r="J194" t="str">
            <v>**</v>
          </cell>
        </row>
        <row r="195">
          <cell r="B195" t="str">
            <v>21L1040004</v>
          </cell>
          <cell r="C195" t="str">
            <v>LTĐH - ĐKTĐ 15A</v>
          </cell>
          <cell r="D195" t="str">
            <v>Trần Đăng Khoa</v>
          </cell>
          <cell r="E195" t="str">
            <v>Thực hành đo lường điện và thiết bị đo-2-24 (ĐH18.01)-2-2.24</v>
          </cell>
          <cell r="F195">
            <v>1</v>
          </cell>
          <cell r="G195">
            <v>520000</v>
          </cell>
          <cell r="H195">
            <v>520000</v>
          </cell>
          <cell r="J195" t="str">
            <v>***</v>
          </cell>
        </row>
        <row r="196">
          <cell r="B196" t="str">
            <v>21L1040010</v>
          </cell>
          <cell r="C196" t="str">
            <v>LTĐH - ĐKTĐ 15A</v>
          </cell>
          <cell r="D196" t="str">
            <v>Trần Ngọc Tiến</v>
          </cell>
          <cell r="E196" t="str">
            <v>Đồ án cơ sở ngành-2-24 (ĐH17.01)-2-2.14</v>
          </cell>
          <cell r="F196">
            <v>2</v>
          </cell>
          <cell r="G196">
            <v>450000</v>
          </cell>
          <cell r="H196">
            <v>900000</v>
          </cell>
          <cell r="J196" t="str">
            <v>**</v>
          </cell>
        </row>
        <row r="197">
          <cell r="B197" t="str">
            <v>21L1040010</v>
          </cell>
          <cell r="C197" t="str">
            <v>LTĐH - ĐKTĐ 15A</v>
          </cell>
          <cell r="D197" t="str">
            <v>Trần Ngọc Tiến</v>
          </cell>
          <cell r="E197" t="str">
            <v>Pháp luật đại cương-2-24 (ĐH19.06)-2-2.40</v>
          </cell>
          <cell r="F197">
            <v>2</v>
          </cell>
          <cell r="G197">
            <v>580000</v>
          </cell>
          <cell r="H197">
            <v>1160000</v>
          </cell>
          <cell r="J197" t="str">
            <v>****</v>
          </cell>
        </row>
        <row r="198">
          <cell r="B198" t="str">
            <v>21L1040010</v>
          </cell>
          <cell r="C198" t="str">
            <v>LTĐH - ĐKTĐ 15A</v>
          </cell>
          <cell r="D198" t="str">
            <v>Trần Ngọc Tiến</v>
          </cell>
          <cell r="E198" t="str">
            <v>Thực hành điện cơ bản-2-24 (ĐH18.02)-2-2.28</v>
          </cell>
          <cell r="F198">
            <v>2</v>
          </cell>
          <cell r="G198">
            <v>520000</v>
          </cell>
          <cell r="H198">
            <v>1040000</v>
          </cell>
          <cell r="J198" t="str">
            <v>***</v>
          </cell>
        </row>
        <row r="199">
          <cell r="B199" t="str">
            <v>21L1040010</v>
          </cell>
          <cell r="C199" t="str">
            <v>LTĐH - ĐKTĐ 15A</v>
          </cell>
          <cell r="D199" t="str">
            <v>Trần Ngọc Tiến</v>
          </cell>
          <cell r="E199" t="str">
            <v>Thực hành đo lường điện và thiết bị đo-2-24 (ĐH18.02)-2-2.28</v>
          </cell>
          <cell r="F199">
            <v>1</v>
          </cell>
          <cell r="G199">
            <v>520000</v>
          </cell>
          <cell r="H199">
            <v>520000</v>
          </cell>
          <cell r="J199" t="str">
            <v>***</v>
          </cell>
        </row>
        <row r="200">
          <cell r="B200" t="str">
            <v>21L1040010</v>
          </cell>
          <cell r="C200" t="str">
            <v>LTĐH - ĐKTĐ 15A</v>
          </cell>
          <cell r="D200" t="str">
            <v>Trần Ngọc Tiến</v>
          </cell>
          <cell r="E200" t="str">
            <v>Triết học Mác - Lênin-2-24 (ĐH19.06)-2-2.40</v>
          </cell>
          <cell r="F200">
            <v>3</v>
          </cell>
          <cell r="G200">
            <v>580000</v>
          </cell>
          <cell r="H200">
            <v>1740000</v>
          </cell>
          <cell r="J200" t="str">
            <v>****</v>
          </cell>
        </row>
        <row r="201">
          <cell r="B201" t="str">
            <v>21L1040019</v>
          </cell>
          <cell r="C201" t="str">
            <v>LTĐH - ĐKTĐ 15A</v>
          </cell>
          <cell r="D201" t="str">
            <v>Trần Khánh Duy</v>
          </cell>
          <cell r="E201" t="str">
            <v>Triết học Mác - Lênin-2-24 (ĐH19.02)-2-2.42</v>
          </cell>
          <cell r="F201">
            <v>3</v>
          </cell>
          <cell r="G201">
            <v>580000</v>
          </cell>
          <cell r="H201">
            <v>1740000</v>
          </cell>
          <cell r="J201" t="str">
            <v>****</v>
          </cell>
        </row>
        <row r="202">
          <cell r="B202" t="str">
            <v>21L1040022</v>
          </cell>
          <cell r="C202" t="str">
            <v>LTĐH - ĐKTĐ 15A</v>
          </cell>
          <cell r="D202" t="str">
            <v>Nguyễn Đăng Khoa</v>
          </cell>
          <cell r="E202" t="str">
            <v>Thực hành CAD-2-24 (ĐH17.01)-1.2.11</v>
          </cell>
          <cell r="F202">
            <v>1</v>
          </cell>
          <cell r="G202">
            <v>450000</v>
          </cell>
          <cell r="H202">
            <v>450000</v>
          </cell>
          <cell r="J202" t="str">
            <v>**</v>
          </cell>
        </row>
        <row r="203">
          <cell r="B203" t="str">
            <v>21L1040022</v>
          </cell>
          <cell r="C203" t="str">
            <v>LTĐH - ĐKTĐ 15A</v>
          </cell>
          <cell r="D203" t="str">
            <v>Nguyễn Đăng Khoa</v>
          </cell>
          <cell r="E203" t="str">
            <v>Toán cao cấp 2-2-24 (ĐH19.02)-2-2.42</v>
          </cell>
          <cell r="F203">
            <v>2</v>
          </cell>
          <cell r="G203">
            <v>580000</v>
          </cell>
          <cell r="H203">
            <v>1160000</v>
          </cell>
          <cell r="J203" t="str">
            <v>****</v>
          </cell>
        </row>
        <row r="204">
          <cell r="B204" t="str">
            <v>21L1040027</v>
          </cell>
          <cell r="C204" t="str">
            <v>LTĐH - ĐKTĐ 15A</v>
          </cell>
          <cell r="D204" t="str">
            <v>Lê Trần Phong</v>
          </cell>
          <cell r="E204" t="str">
            <v>Điện tử công suất-2-24 (ĐH18.01)-2-2.24</v>
          </cell>
          <cell r="F204">
            <v>2</v>
          </cell>
          <cell r="G204">
            <v>520000</v>
          </cell>
          <cell r="H204">
            <v>1040000</v>
          </cell>
          <cell r="J204" t="str">
            <v>***</v>
          </cell>
        </row>
        <row r="205">
          <cell r="B205" t="str">
            <v>21L1040027</v>
          </cell>
          <cell r="C205" t="str">
            <v>LTĐH - ĐKTĐ 15A</v>
          </cell>
          <cell r="D205" t="str">
            <v>Lê Trần Phong</v>
          </cell>
          <cell r="E205" t="str">
            <v>Đồ án cơ sở ngành-2-24 (ĐH17.01)-2-2.14</v>
          </cell>
          <cell r="F205">
            <v>2</v>
          </cell>
          <cell r="G205">
            <v>450000</v>
          </cell>
          <cell r="H205">
            <v>900000</v>
          </cell>
          <cell r="J205" t="str">
            <v>**</v>
          </cell>
        </row>
        <row r="206">
          <cell r="B206" t="str">
            <v>21L1040027</v>
          </cell>
          <cell r="C206" t="str">
            <v>LTĐH - ĐKTĐ 15A</v>
          </cell>
          <cell r="D206" t="str">
            <v>Lê Trần Phong</v>
          </cell>
          <cell r="E206" t="str">
            <v>Trang bị điện, điện tử trên máy-2-24 (ĐH17.01)-2-2.14</v>
          </cell>
          <cell r="F206">
            <v>3</v>
          </cell>
          <cell r="G206">
            <v>450000</v>
          </cell>
          <cell r="H206">
            <v>1350000</v>
          </cell>
          <cell r="J206" t="str">
            <v>**</v>
          </cell>
        </row>
        <row r="207">
          <cell r="B207" t="str">
            <v>21L1040028</v>
          </cell>
          <cell r="C207" t="str">
            <v>LTĐH - ĐKTĐ 15A</v>
          </cell>
          <cell r="D207" t="str">
            <v>Bùi Quang Thành</v>
          </cell>
          <cell r="E207" t="str">
            <v>Điều khiển giám sát và thu thập dữ liệu-2-24 (LT15.01)</v>
          </cell>
          <cell r="F207">
            <v>2</v>
          </cell>
          <cell r="G207">
            <v>400000</v>
          </cell>
          <cell r="H207">
            <v>800000</v>
          </cell>
          <cell r="J207" t="str">
            <v>MLR</v>
          </cell>
        </row>
        <row r="208">
          <cell r="B208" t="str">
            <v>21L1040028</v>
          </cell>
          <cell r="C208" t="str">
            <v>LTĐH - ĐKTĐ 15A</v>
          </cell>
          <cell r="D208" t="str">
            <v>Bùi Quang Thành</v>
          </cell>
          <cell r="E208" t="str">
            <v>Điều khiển logic-2-24 (ĐH16.01)-1.2.04</v>
          </cell>
          <cell r="F208">
            <v>2</v>
          </cell>
          <cell r="G208">
            <v>400000</v>
          </cell>
          <cell r="H208">
            <v>800000</v>
          </cell>
          <cell r="J208" t="str">
            <v>*</v>
          </cell>
        </row>
        <row r="209">
          <cell r="B209" t="str">
            <v>21L1040028</v>
          </cell>
          <cell r="C209" t="str">
            <v>LTĐH - ĐKTĐ 15A</v>
          </cell>
          <cell r="D209" t="str">
            <v>Bùi Quang Thành</v>
          </cell>
          <cell r="E209" t="str">
            <v>Đồ án tốt nghiệp-2-24 (LT15.01)</v>
          </cell>
          <cell r="F209">
            <v>8</v>
          </cell>
          <cell r="G209">
            <v>400000</v>
          </cell>
          <cell r="H209">
            <v>3200000</v>
          </cell>
          <cell r="J209" t="str">
            <v>MLR</v>
          </cell>
        </row>
        <row r="210">
          <cell r="B210" t="str">
            <v>21L1040028</v>
          </cell>
          <cell r="C210" t="str">
            <v>LTĐH - ĐKTĐ 15A</v>
          </cell>
          <cell r="D210" t="str">
            <v>Bùi Quang Thành</v>
          </cell>
          <cell r="E210" t="str">
            <v>Hệ thống sản xuất linh hoạt-2-24 (LT15.01)</v>
          </cell>
          <cell r="F210">
            <v>2</v>
          </cell>
          <cell r="G210">
            <v>400000</v>
          </cell>
          <cell r="H210">
            <v>800000</v>
          </cell>
          <cell r="J210" t="str">
            <v>MLR</v>
          </cell>
        </row>
        <row r="211">
          <cell r="B211" t="str">
            <v>21L1040028</v>
          </cell>
          <cell r="C211" t="str">
            <v>LTĐH - ĐKTĐ 15A</v>
          </cell>
          <cell r="D211" t="str">
            <v>Bùi Quang Thành</v>
          </cell>
          <cell r="E211" t="str">
            <v>Trí tuệ nhân tạo-2-24 (ĐH16.01)-1.1.02</v>
          </cell>
          <cell r="F211">
            <v>2</v>
          </cell>
          <cell r="G211">
            <v>400000</v>
          </cell>
          <cell r="H211">
            <v>800000</v>
          </cell>
          <cell r="J211" t="str">
            <v>*</v>
          </cell>
        </row>
        <row r="212">
          <cell r="B212" t="str">
            <v>21L1040029</v>
          </cell>
          <cell r="C212" t="str">
            <v>LTĐH - ĐKTĐ 15A</v>
          </cell>
          <cell r="D212" t="str">
            <v>Ngô Xuân Thắng</v>
          </cell>
          <cell r="E212" t="str">
            <v>Pháp luật đại cương-2-24 (ĐH19.06)-2-2.40</v>
          </cell>
          <cell r="F212">
            <v>2</v>
          </cell>
          <cell r="G212">
            <v>580000</v>
          </cell>
          <cell r="H212">
            <v>1160000</v>
          </cell>
          <cell r="J212" t="str">
            <v>****</v>
          </cell>
        </row>
        <row r="213">
          <cell r="B213" t="str">
            <v>21L1040029</v>
          </cell>
          <cell r="C213" t="str">
            <v>LTĐH - ĐKTĐ 15A</v>
          </cell>
          <cell r="D213" t="str">
            <v>Ngô Xuân Thắng</v>
          </cell>
          <cell r="E213" t="str">
            <v>Thực hành CAD-2-24 (ĐH17.01)-1.2.11</v>
          </cell>
          <cell r="F213">
            <v>1</v>
          </cell>
          <cell r="G213">
            <v>450000</v>
          </cell>
          <cell r="H213">
            <v>450000</v>
          </cell>
          <cell r="J213" t="str">
            <v>**</v>
          </cell>
        </row>
        <row r="214">
          <cell r="B214" t="str">
            <v>21L1040029</v>
          </cell>
          <cell r="C214" t="str">
            <v>LTĐH - ĐKTĐ 15A</v>
          </cell>
          <cell r="D214" t="str">
            <v>Ngô Xuân Thắng</v>
          </cell>
          <cell r="E214" t="str">
            <v>Toán cao cấp 2-2-24 (ĐH19.06)-2-2.40</v>
          </cell>
          <cell r="F214">
            <v>2</v>
          </cell>
          <cell r="G214">
            <v>580000</v>
          </cell>
          <cell r="H214">
            <v>1160000</v>
          </cell>
          <cell r="J214" t="str">
            <v>****</v>
          </cell>
        </row>
        <row r="215">
          <cell r="B215" t="str">
            <v>21L1080009</v>
          </cell>
          <cell r="C215" t="str">
            <v>LTĐH - Ôtô 15A</v>
          </cell>
          <cell r="D215" t="str">
            <v>Trần Văn Bắc</v>
          </cell>
          <cell r="E215" t="str">
            <v>Tiếng anh 2-2-24 (ĐH19.06)-2-2.40</v>
          </cell>
          <cell r="F215">
            <v>3</v>
          </cell>
          <cell r="G215">
            <v>580000</v>
          </cell>
          <cell r="H215">
            <v>1740000</v>
          </cell>
          <cell r="J215" t="str">
            <v>****</v>
          </cell>
        </row>
        <row r="216">
          <cell r="B216" t="str">
            <v>21L1080014</v>
          </cell>
          <cell r="C216" t="str">
            <v>LTĐH - Ôtô 15A</v>
          </cell>
          <cell r="D216" t="str">
            <v>Ngô Thành Nam</v>
          </cell>
          <cell r="E216" t="str">
            <v>Pháp luật đại cương-2-24 (ĐH19.05)-2-2.38</v>
          </cell>
          <cell r="F216">
            <v>2</v>
          </cell>
          <cell r="G216">
            <v>580000</v>
          </cell>
          <cell r="H216">
            <v>1160000</v>
          </cell>
          <cell r="J216" t="str">
            <v>****</v>
          </cell>
        </row>
        <row r="217">
          <cell r="B217" t="str">
            <v>21L1080014</v>
          </cell>
          <cell r="C217" t="str">
            <v>LTĐH - Ôtô 15A</v>
          </cell>
          <cell r="D217" t="str">
            <v>Ngô Thành Nam</v>
          </cell>
          <cell r="E217" t="str">
            <v>Thực hành điện thân xe-2-24 (ĐH16.01)-1.2.06</v>
          </cell>
          <cell r="F217">
            <v>2</v>
          </cell>
          <cell r="G217">
            <v>400000</v>
          </cell>
          <cell r="H217">
            <v>800000</v>
          </cell>
          <cell r="J217" t="str">
            <v>*</v>
          </cell>
        </row>
        <row r="218">
          <cell r="B218" t="str">
            <v>21L1080014</v>
          </cell>
          <cell r="C218" t="str">
            <v>LTĐH - Ôtô 15A</v>
          </cell>
          <cell r="D218" t="str">
            <v>Ngô Thành Nam</v>
          </cell>
          <cell r="E218" t="str">
            <v>Triết học Mác - Lênin-2-24 (ĐH19.02)-2-2.42</v>
          </cell>
          <cell r="F218">
            <v>3</v>
          </cell>
          <cell r="G218">
            <v>580000</v>
          </cell>
          <cell r="H218">
            <v>1740000</v>
          </cell>
          <cell r="J218" t="str">
            <v>****</v>
          </cell>
        </row>
        <row r="219">
          <cell r="B219" t="str">
            <v>21L1080024</v>
          </cell>
          <cell r="C219" t="str">
            <v>LTĐH - Ôtô 15A</v>
          </cell>
          <cell r="D219" t="str">
            <v>Phạm Thành Luân</v>
          </cell>
          <cell r="E219" t="str">
            <v>Tính toán ô tô-2-24 (LT17.01)-1-1.44</v>
          </cell>
          <cell r="F219">
            <v>2</v>
          </cell>
          <cell r="G219">
            <v>520000</v>
          </cell>
          <cell r="H219">
            <v>1040000</v>
          </cell>
          <cell r="J219" t="str">
            <v>***</v>
          </cell>
        </row>
        <row r="220">
          <cell r="B220" t="str">
            <v>21L1100072</v>
          </cell>
          <cell r="C220" t="str">
            <v>LTĐH - CNTT 15B</v>
          </cell>
          <cell r="D220" t="str">
            <v>Lại Đăng Khoa</v>
          </cell>
          <cell r="E220" t="str">
            <v>Chủ nghĩa xã hội khoa học-2-24 (ĐH18.01)-2-2.22</v>
          </cell>
          <cell r="F220">
            <v>2</v>
          </cell>
          <cell r="G220">
            <v>520000</v>
          </cell>
          <cell r="H220">
            <v>1040000</v>
          </cell>
          <cell r="J220" t="str">
            <v>***</v>
          </cell>
        </row>
        <row r="221">
          <cell r="B221" t="str">
            <v>22D1080001</v>
          </cell>
          <cell r="C221" t="str">
            <v>ĐH - ÔTÔ 17A</v>
          </cell>
          <cell r="D221" t="str">
            <v>Lại Thành An</v>
          </cell>
          <cell r="E221" t="str">
            <v>Chủ nghĩa xã hội khoa học-2-24 (ĐH18.05)-2-2.30</v>
          </cell>
          <cell r="F221">
            <v>2</v>
          </cell>
          <cell r="G221">
            <v>520000</v>
          </cell>
          <cell r="H221">
            <v>1040000</v>
          </cell>
          <cell r="J221" t="str">
            <v>***</v>
          </cell>
        </row>
        <row r="222">
          <cell r="B222" t="str">
            <v>22D1080008</v>
          </cell>
          <cell r="C222" t="str">
            <v>ĐH - ÔTÔ 17A</v>
          </cell>
          <cell r="D222" t="str">
            <v>Trần Văn Đạo</v>
          </cell>
          <cell r="E222" t="str">
            <v>Chủ nghĩa xã hội khoa học-2-24 (ĐH18.04)-2-2.30</v>
          </cell>
          <cell r="F222">
            <v>2</v>
          </cell>
          <cell r="G222">
            <v>520000</v>
          </cell>
          <cell r="H222">
            <v>1040000</v>
          </cell>
          <cell r="J222" t="str">
            <v>***</v>
          </cell>
        </row>
        <row r="223">
          <cell r="B223" t="str">
            <v>22D1080008</v>
          </cell>
          <cell r="C223" t="str">
            <v>ĐH - ÔTÔ 17A</v>
          </cell>
          <cell r="D223" t="str">
            <v>Trần Văn Đạo</v>
          </cell>
          <cell r="E223" t="str">
            <v>Dung sai - Kỹ thuật đo-2-24 (ĐH18.01)-2-2.30</v>
          </cell>
          <cell r="F223">
            <v>2</v>
          </cell>
          <cell r="G223">
            <v>520000</v>
          </cell>
          <cell r="H223">
            <v>1040000</v>
          </cell>
          <cell r="J223" t="str">
            <v>***</v>
          </cell>
        </row>
        <row r="224">
          <cell r="B224" t="str">
            <v>22D1080019</v>
          </cell>
          <cell r="C224" t="str">
            <v>ĐH - ÔTÔ 17A</v>
          </cell>
          <cell r="D224" t="str">
            <v>Phạm Gia Khôi</v>
          </cell>
          <cell r="E224" t="str">
            <v>Chủ nghĩa xã hội khoa học-2-24 (ĐH18.04)-2-2.30</v>
          </cell>
          <cell r="F224">
            <v>2</v>
          </cell>
          <cell r="G224">
            <v>520000</v>
          </cell>
          <cell r="H224">
            <v>1040000</v>
          </cell>
          <cell r="J224" t="str">
            <v>***</v>
          </cell>
        </row>
        <row r="225">
          <cell r="B225" t="str">
            <v>22D1080023</v>
          </cell>
          <cell r="C225" t="str">
            <v>ĐH - ÔTÔ 17A</v>
          </cell>
          <cell r="D225" t="str">
            <v>Đặng Phương Nam</v>
          </cell>
          <cell r="E225" t="str">
            <v>Tiếng anh 2-2-24 (ĐH19.02)-2-2.42</v>
          </cell>
          <cell r="F225">
            <v>3</v>
          </cell>
          <cell r="G225">
            <v>580000</v>
          </cell>
          <cell r="H225">
            <v>1740000</v>
          </cell>
          <cell r="J225" t="str">
            <v>****</v>
          </cell>
        </row>
        <row r="226">
          <cell r="B226" t="str">
            <v>22D1080028</v>
          </cell>
          <cell r="C226" t="str">
            <v>ĐH - ÔTÔ 17A</v>
          </cell>
          <cell r="D226" t="str">
            <v>Trần Hữu Quân</v>
          </cell>
          <cell r="E226" t="str">
            <v>Chủ nghĩa xã hội khoa học-2-24 (ĐH18.04)-2-2.30</v>
          </cell>
          <cell r="F226">
            <v>2</v>
          </cell>
          <cell r="G226">
            <v>520000</v>
          </cell>
          <cell r="H226">
            <v>1040000</v>
          </cell>
          <cell r="J226" t="str">
            <v>***</v>
          </cell>
        </row>
        <row r="227">
          <cell r="B227" t="str">
            <v>22D1080038</v>
          </cell>
          <cell r="C227" t="str">
            <v>ĐH - ÔTÔ 17A</v>
          </cell>
          <cell r="D227" t="str">
            <v>Tô Thanh Tùng</v>
          </cell>
          <cell r="E227" t="str">
            <v>Toán cao cấp 2-2-24 (ĐH19.06)-2-2.40</v>
          </cell>
          <cell r="F227">
            <v>2</v>
          </cell>
          <cell r="G227">
            <v>580000</v>
          </cell>
          <cell r="H227">
            <v>1160000</v>
          </cell>
          <cell r="J227" t="str">
            <v>****</v>
          </cell>
        </row>
        <row r="228">
          <cell r="B228" t="str">
            <v>22D1080038</v>
          </cell>
          <cell r="C228" t="str">
            <v>ĐH - ÔTÔ 17A</v>
          </cell>
          <cell r="D228" t="str">
            <v>Tô Thanh Tùng</v>
          </cell>
          <cell r="E228" t="str">
            <v>Triết học Mác - Lênin-2-24 (ĐH19.06)-2-2.40</v>
          </cell>
          <cell r="F228">
            <v>3</v>
          </cell>
          <cell r="G228">
            <v>580000</v>
          </cell>
          <cell r="H228">
            <v>1740000</v>
          </cell>
          <cell r="J228" t="str">
            <v>****</v>
          </cell>
        </row>
        <row r="229">
          <cell r="B229" t="str">
            <v>22L1140001</v>
          </cell>
          <cell r="C229" t="str">
            <v>LTĐH - HTĐ 16A</v>
          </cell>
          <cell r="D229" t="str">
            <v>Đỗ Văn An</v>
          </cell>
          <cell r="E229" t="str">
            <v>Chủ nghĩa xã hội khoa học-2-24 (ĐH18.03)-2-2.28</v>
          </cell>
          <cell r="F229">
            <v>2</v>
          </cell>
          <cell r="G229">
            <v>520000</v>
          </cell>
          <cell r="H229">
            <v>1040000</v>
          </cell>
          <cell r="J229" t="str">
            <v>***</v>
          </cell>
        </row>
        <row r="230">
          <cell r="B230" t="str">
            <v>22L1140003</v>
          </cell>
          <cell r="C230" t="str">
            <v>LTĐH - HTĐ 16A</v>
          </cell>
          <cell r="D230" t="str">
            <v>Lưu Văn Cam</v>
          </cell>
          <cell r="E230" t="str">
            <v>Pháp luật đại cương-2-24 (ĐH19.04)-2-2.37</v>
          </cell>
          <cell r="F230">
            <v>2</v>
          </cell>
          <cell r="G230">
            <v>580000</v>
          </cell>
          <cell r="H230">
            <v>1160000</v>
          </cell>
          <cell r="J230" t="str">
            <v>****</v>
          </cell>
        </row>
        <row r="231">
          <cell r="B231" t="str">
            <v>22L1140003</v>
          </cell>
          <cell r="C231" t="str">
            <v>LTĐH - HTĐ 16A</v>
          </cell>
          <cell r="D231" t="str">
            <v>Lưu Văn Cam</v>
          </cell>
          <cell r="E231" t="str">
            <v>Thực hành cung cấp điện-2-24 (ĐH17.01)-1-1.12</v>
          </cell>
          <cell r="F231">
            <v>2</v>
          </cell>
          <cell r="G231">
            <v>520000</v>
          </cell>
          <cell r="H231">
            <v>1040000</v>
          </cell>
          <cell r="J231" t="str">
            <v>***</v>
          </cell>
        </row>
        <row r="232">
          <cell r="B232" t="str">
            <v>22L1140005</v>
          </cell>
          <cell r="C232" t="str">
            <v>LTĐH - HTĐ 16A</v>
          </cell>
          <cell r="D232" t="str">
            <v>Nguyễn Đăng Điệp</v>
          </cell>
          <cell r="E232" t="str">
            <v>Pháp luật đại cương-2-24 (ĐH19.04)-2-2.37</v>
          </cell>
          <cell r="F232">
            <v>2</v>
          </cell>
          <cell r="G232">
            <v>580000</v>
          </cell>
          <cell r="H232">
            <v>1160000</v>
          </cell>
          <cell r="J232" t="str">
            <v>****</v>
          </cell>
        </row>
        <row r="233">
          <cell r="B233" t="str">
            <v>22L1140006</v>
          </cell>
          <cell r="C233" t="str">
            <v>LTĐH - HTĐ 16A</v>
          </cell>
          <cell r="D233" t="str">
            <v>Nguyễn Duy Hiến</v>
          </cell>
          <cell r="E233" t="str">
            <v>Pháp luật đại cương-2-24 (ĐH19.04)-2-2.37</v>
          </cell>
          <cell r="F233">
            <v>2</v>
          </cell>
          <cell r="G233">
            <v>580000</v>
          </cell>
          <cell r="H233">
            <v>1160000</v>
          </cell>
          <cell r="J233" t="str">
            <v>****</v>
          </cell>
        </row>
        <row r="234">
          <cell r="B234" t="str">
            <v>22L1140011</v>
          </cell>
          <cell r="C234" t="str">
            <v>LTĐH - HTĐ 16A</v>
          </cell>
          <cell r="D234" t="str">
            <v>Nguyễn Tiến Lân</v>
          </cell>
          <cell r="E234" t="str">
            <v>Pháp luật đại cương-2-24 (ĐH19.04)-2-2.37</v>
          </cell>
          <cell r="F234">
            <v>2</v>
          </cell>
          <cell r="G234">
            <v>580000</v>
          </cell>
          <cell r="H234">
            <v>1160000</v>
          </cell>
          <cell r="J234" t="str">
            <v>****</v>
          </cell>
        </row>
        <row r="235">
          <cell r="B235" t="str">
            <v>22L1140012</v>
          </cell>
          <cell r="C235" t="str">
            <v>LTĐH - HTĐ 16A</v>
          </cell>
          <cell r="D235" t="str">
            <v>Nguyễn Văn Minh</v>
          </cell>
          <cell r="E235" t="str">
            <v>Pháp luật đại cương-2-24 (ĐH19.04)-2-2.37</v>
          </cell>
          <cell r="F235">
            <v>2</v>
          </cell>
          <cell r="G235">
            <v>580000</v>
          </cell>
          <cell r="H235">
            <v>1160000</v>
          </cell>
          <cell r="J235" t="str">
            <v>****</v>
          </cell>
        </row>
        <row r="236">
          <cell r="B236" t="str">
            <v>22L1140013</v>
          </cell>
          <cell r="C236" t="str">
            <v>LTĐH - HTĐ 16A</v>
          </cell>
          <cell r="D236" t="str">
            <v>Dương Thị Ninh Nhâm</v>
          </cell>
          <cell r="E236" t="str">
            <v>Pháp luật đại cương-2-24 (ĐH19.04)-2-2.37</v>
          </cell>
          <cell r="F236">
            <v>2</v>
          </cell>
          <cell r="G236">
            <v>580000</v>
          </cell>
          <cell r="H236">
            <v>1160000</v>
          </cell>
          <cell r="J236" t="str">
            <v>****</v>
          </cell>
        </row>
        <row r="237">
          <cell r="B237" t="str">
            <v>22L1140016</v>
          </cell>
          <cell r="C237" t="str">
            <v>LTĐH - HTĐ 16A</v>
          </cell>
          <cell r="D237" t="str">
            <v>Lã Thu Trang</v>
          </cell>
          <cell r="E237" t="str">
            <v>Pháp luật đại cương-2-24 (ĐH19.04)-2-2.37</v>
          </cell>
          <cell r="F237">
            <v>2</v>
          </cell>
          <cell r="G237">
            <v>580000</v>
          </cell>
          <cell r="H237">
            <v>1160000</v>
          </cell>
          <cell r="J237" t="str">
            <v>****</v>
          </cell>
        </row>
        <row r="238">
          <cell r="B238" t="str">
            <v>22L1140021</v>
          </cell>
          <cell r="C238" t="str">
            <v>LTĐH - HTĐ 16A</v>
          </cell>
          <cell r="D238" t="str">
            <v>Trần Văn Bình</v>
          </cell>
          <cell r="E238" t="str">
            <v>Chủ nghĩa xã hội khoa học-2-24 (ĐH18.03)-2-2.28</v>
          </cell>
          <cell r="F238">
            <v>2</v>
          </cell>
          <cell r="G238">
            <v>520000</v>
          </cell>
          <cell r="H238">
            <v>1040000</v>
          </cell>
          <cell r="J238" t="str">
            <v>***</v>
          </cell>
        </row>
        <row r="239">
          <cell r="B239" t="str">
            <v>22L1140021</v>
          </cell>
          <cell r="C239" t="str">
            <v>LTĐH - HTĐ 16A</v>
          </cell>
          <cell r="D239" t="str">
            <v>Trần Văn Bình</v>
          </cell>
          <cell r="E239" t="str">
            <v>Máy điện-2-24 (ĐH18.02)-2-2.28</v>
          </cell>
          <cell r="F239">
            <v>2</v>
          </cell>
          <cell r="G239">
            <v>520000</v>
          </cell>
          <cell r="H239">
            <v>1040000</v>
          </cell>
          <cell r="J239" t="str">
            <v>***</v>
          </cell>
        </row>
        <row r="240">
          <cell r="B240" t="str">
            <v>22L1140023</v>
          </cell>
          <cell r="C240" t="str">
            <v>LTĐH - HTĐ 16A</v>
          </cell>
          <cell r="D240" t="str">
            <v>Phạm Văn Điển</v>
          </cell>
          <cell r="E240" t="str">
            <v>Chủ nghĩa xã hội khoa học-2-24 (ĐH18.03)-2-2.28</v>
          </cell>
          <cell r="F240">
            <v>2</v>
          </cell>
          <cell r="G240">
            <v>520000</v>
          </cell>
          <cell r="H240">
            <v>1040000</v>
          </cell>
          <cell r="J240" t="str">
            <v>***</v>
          </cell>
        </row>
        <row r="241">
          <cell r="B241" t="str">
            <v>22L1140023</v>
          </cell>
          <cell r="C241" t="str">
            <v>LTĐH - HTĐ 16A</v>
          </cell>
          <cell r="D241" t="str">
            <v>Phạm Văn Điển</v>
          </cell>
          <cell r="E241" t="str">
            <v>Máy điện-2-24 (ĐH18.02)-2-2.28</v>
          </cell>
          <cell r="F241">
            <v>2</v>
          </cell>
          <cell r="G241">
            <v>520000</v>
          </cell>
          <cell r="H241">
            <v>1040000</v>
          </cell>
          <cell r="J241" t="str">
            <v>***</v>
          </cell>
        </row>
        <row r="242">
          <cell r="B242" t="str">
            <v>22L1140026</v>
          </cell>
          <cell r="C242" t="str">
            <v>LTĐH - HTĐ 16A</v>
          </cell>
          <cell r="D242" t="str">
            <v>Trần Văn Hà</v>
          </cell>
          <cell r="E242" t="str">
            <v>Pháp luật đại cương-2-24 (ĐH19.04)-2-2.37</v>
          </cell>
          <cell r="F242">
            <v>2</v>
          </cell>
          <cell r="G242">
            <v>580000</v>
          </cell>
          <cell r="H242">
            <v>1160000</v>
          </cell>
          <cell r="J242" t="str">
            <v>****</v>
          </cell>
        </row>
        <row r="243">
          <cell r="B243" t="str">
            <v>22L1140027</v>
          </cell>
          <cell r="C243" t="str">
            <v>LTĐH - HTĐ 16A</v>
          </cell>
          <cell r="D243" t="str">
            <v>Vương Thị Hồng Hà</v>
          </cell>
          <cell r="E243" t="str">
            <v>Chủ nghĩa xã hội khoa học-2-24 (ĐH18.03)-2-2.28</v>
          </cell>
          <cell r="F243">
            <v>2</v>
          </cell>
          <cell r="G243">
            <v>520000</v>
          </cell>
          <cell r="H243">
            <v>1040000</v>
          </cell>
          <cell r="J243" t="str">
            <v>***</v>
          </cell>
        </row>
        <row r="244">
          <cell r="B244" t="str">
            <v>22L1140027</v>
          </cell>
          <cell r="C244" t="str">
            <v>LTĐH - HTĐ 16A</v>
          </cell>
          <cell r="D244" t="str">
            <v>Vương Thị Hồng Hà</v>
          </cell>
          <cell r="E244" t="str">
            <v>Pháp luật đại cương-2-24 (ĐH19.04)-2-2.37</v>
          </cell>
          <cell r="F244">
            <v>2</v>
          </cell>
          <cell r="G244">
            <v>580000</v>
          </cell>
          <cell r="H244">
            <v>1160000</v>
          </cell>
          <cell r="J244" t="str">
            <v>****</v>
          </cell>
        </row>
        <row r="245">
          <cell r="B245" t="str">
            <v>22L1140028</v>
          </cell>
          <cell r="C245" t="str">
            <v>LTĐH - HTĐ 16A</v>
          </cell>
          <cell r="D245" t="str">
            <v>Lương Văn Hoàng</v>
          </cell>
          <cell r="E245" t="str">
            <v>Máy điện-2-24 (ĐH18.02)-2-2.28</v>
          </cell>
          <cell r="F245">
            <v>2</v>
          </cell>
          <cell r="G245">
            <v>520000</v>
          </cell>
          <cell r="H245">
            <v>1040000</v>
          </cell>
          <cell r="J245" t="str">
            <v>***</v>
          </cell>
        </row>
        <row r="246">
          <cell r="B246" t="str">
            <v>22L1140029</v>
          </cell>
          <cell r="C246" t="str">
            <v>LTĐH - HTĐ 16A</v>
          </cell>
          <cell r="D246" t="str">
            <v>Phạm Duy Long</v>
          </cell>
          <cell r="E246" t="str">
            <v>Chủ nghĩa xã hội khoa học-2-24 (ĐH18.03)-2-2.28</v>
          </cell>
          <cell r="F246">
            <v>2</v>
          </cell>
          <cell r="G246">
            <v>520000</v>
          </cell>
          <cell r="H246">
            <v>1040000</v>
          </cell>
          <cell r="J246" t="str">
            <v>***</v>
          </cell>
        </row>
        <row r="247">
          <cell r="B247" t="str">
            <v>22L1140029</v>
          </cell>
          <cell r="C247" t="str">
            <v>LTĐH - HTĐ 16A</v>
          </cell>
          <cell r="D247" t="str">
            <v>Phạm Duy Long</v>
          </cell>
          <cell r="E247" t="str">
            <v>Máy điện-2-24 (ĐH18.02)-2-2.28</v>
          </cell>
          <cell r="F247">
            <v>2</v>
          </cell>
          <cell r="G247">
            <v>520000</v>
          </cell>
          <cell r="H247">
            <v>1040000</v>
          </cell>
          <cell r="J247" t="str">
            <v>***</v>
          </cell>
        </row>
        <row r="248">
          <cell r="B248" t="str">
            <v>22L1140030</v>
          </cell>
          <cell r="C248" t="str">
            <v>LTĐH - HTĐ 16A</v>
          </cell>
          <cell r="D248" t="str">
            <v>Trần Đình Luật</v>
          </cell>
          <cell r="E248" t="str">
            <v>Chủ nghĩa xã hội khoa học-2-24 (ĐH18.03)-2-2.28</v>
          </cell>
          <cell r="F248">
            <v>2</v>
          </cell>
          <cell r="G248">
            <v>520000</v>
          </cell>
          <cell r="H248">
            <v>1040000</v>
          </cell>
          <cell r="J248" t="str">
            <v>***</v>
          </cell>
        </row>
        <row r="249">
          <cell r="B249" t="str">
            <v>22L1140031</v>
          </cell>
          <cell r="C249" t="str">
            <v>LTĐH - HTĐ 16A</v>
          </cell>
          <cell r="D249" t="str">
            <v>Đỗ Anh Minh</v>
          </cell>
          <cell r="E249" t="str">
            <v>Máy điện-2-24 (ĐH18.02)-2-2.28</v>
          </cell>
          <cell r="F249">
            <v>2</v>
          </cell>
          <cell r="G249">
            <v>520000</v>
          </cell>
          <cell r="H249">
            <v>1040000</v>
          </cell>
          <cell r="J249" t="str">
            <v>***</v>
          </cell>
        </row>
        <row r="250">
          <cell r="B250" t="str">
            <v>22L1140034</v>
          </cell>
          <cell r="C250" t="str">
            <v>LTĐH - HTĐ 16A</v>
          </cell>
          <cell r="D250" t="str">
            <v>Hoàng Thế Thiện</v>
          </cell>
          <cell r="E250" t="str">
            <v>Chủ nghĩa xã hội khoa học-2-24 (ĐH18.03)-2-2.28</v>
          </cell>
          <cell r="F250">
            <v>2</v>
          </cell>
          <cell r="G250">
            <v>520000</v>
          </cell>
          <cell r="H250">
            <v>1040000</v>
          </cell>
          <cell r="J250" t="str">
            <v>***</v>
          </cell>
        </row>
        <row r="251">
          <cell r="B251" t="str">
            <v>22L1140034</v>
          </cell>
          <cell r="C251" t="str">
            <v>LTĐH - HTĐ 16A</v>
          </cell>
          <cell r="D251" t="str">
            <v>Hoàng Thế Thiện</v>
          </cell>
          <cell r="E251" t="str">
            <v>Máy điện-2-24 (ĐH18.02)-2-2.28</v>
          </cell>
          <cell r="F251">
            <v>2</v>
          </cell>
          <cell r="G251">
            <v>520000</v>
          </cell>
          <cell r="H251">
            <v>1040000</v>
          </cell>
          <cell r="J251" t="str">
            <v>***</v>
          </cell>
        </row>
        <row r="252">
          <cell r="B252" t="str">
            <v>22L1140035</v>
          </cell>
          <cell r="C252" t="str">
            <v>LTĐH - HTĐ 16A</v>
          </cell>
          <cell r="D252" t="str">
            <v>Lê Văn Trung</v>
          </cell>
          <cell r="E252" t="str">
            <v>Chủ nghĩa xã hội khoa học-2-24 (ĐH18.03)-2-2.28</v>
          </cell>
          <cell r="F252">
            <v>2</v>
          </cell>
          <cell r="G252">
            <v>520000</v>
          </cell>
          <cell r="H252">
            <v>1040000</v>
          </cell>
          <cell r="J252" t="str">
            <v>***</v>
          </cell>
        </row>
        <row r="253">
          <cell r="B253" t="str">
            <v>22L1140035</v>
          </cell>
          <cell r="C253" t="str">
            <v>LTĐH - HTĐ 16A</v>
          </cell>
          <cell r="D253" t="str">
            <v>Lê Văn Trung</v>
          </cell>
          <cell r="E253" t="str">
            <v>Máy điện-2-24 (ĐH18.02)-2-2.28</v>
          </cell>
          <cell r="F253">
            <v>2</v>
          </cell>
          <cell r="G253">
            <v>520000</v>
          </cell>
          <cell r="H253">
            <v>1040000</v>
          </cell>
          <cell r="J253" t="str">
            <v>***</v>
          </cell>
        </row>
        <row r="254">
          <cell r="B254" t="str">
            <v>22LS108016</v>
          </cell>
          <cell r="C254" t="str">
            <v>LTĐH - Ôtô 16A</v>
          </cell>
          <cell r="D254" t="str">
            <v>Trịnh Tiến Thuyết</v>
          </cell>
          <cell r="E254" t="str">
            <v>Chủ nghĩa xã hội khoa học-2-24 (ĐH18.01)-2-2.22</v>
          </cell>
          <cell r="F254">
            <v>2</v>
          </cell>
          <cell r="G254">
            <v>520000</v>
          </cell>
          <cell r="H254">
            <v>1040000</v>
          </cell>
          <cell r="J254" t="str">
            <v>***</v>
          </cell>
        </row>
        <row r="255">
          <cell r="B255" t="str">
            <v>22LS108018</v>
          </cell>
          <cell r="C255" t="str">
            <v>LTĐH - Ôtô 16A</v>
          </cell>
          <cell r="D255" t="str">
            <v>Lý Xuân Tiến</v>
          </cell>
          <cell r="E255" t="str">
            <v>Lý thuyết ôtô-2-24 (ĐH17.01)-2-2.16</v>
          </cell>
          <cell r="F255">
            <v>2</v>
          </cell>
          <cell r="G255">
            <v>450000</v>
          </cell>
          <cell r="H255">
            <v>900000</v>
          </cell>
          <cell r="J255" t="str">
            <v>**</v>
          </cell>
        </row>
        <row r="256">
          <cell r="B256" t="str">
            <v>22LS108018</v>
          </cell>
          <cell r="C256" t="str">
            <v>LTĐH - Ôtô 16A</v>
          </cell>
          <cell r="D256" t="str">
            <v>Lý Xuân Tiến</v>
          </cell>
          <cell r="E256" t="str">
            <v>Pháp luật đại cương-2-24 (ĐH19.02)-2-2.42</v>
          </cell>
          <cell r="F256">
            <v>2</v>
          </cell>
          <cell r="G256">
            <v>580000</v>
          </cell>
          <cell r="H256">
            <v>1160000</v>
          </cell>
          <cell r="J256" t="str">
            <v>****</v>
          </cell>
        </row>
        <row r="257">
          <cell r="B257" t="str">
            <v>22LS108018</v>
          </cell>
          <cell r="C257" t="str">
            <v>LTĐH - Ôtô 16A</v>
          </cell>
          <cell r="D257" t="str">
            <v>Lý Xuân Tiến</v>
          </cell>
          <cell r="E257" t="str">
            <v>Đồ án tốt nghiệp-2-24 (LT16.02)</v>
          </cell>
          <cell r="F257">
            <v>8</v>
          </cell>
          <cell r="G257">
            <v>450000</v>
          </cell>
          <cell r="H257">
            <v>3600000</v>
          </cell>
          <cell r="J257" t="str">
            <v>**</v>
          </cell>
        </row>
        <row r="258">
          <cell r="B258" t="str">
            <v>22LS110005</v>
          </cell>
          <cell r="C258" t="str">
            <v>LTĐH - CNTT 16A</v>
          </cell>
          <cell r="D258" t="str">
            <v>Lê Văn Quý</v>
          </cell>
          <cell r="E258" t="str">
            <v>An toàn và an ninh mạng_2_24 (ĐH16.01)_1.1.01</v>
          </cell>
          <cell r="F258">
            <v>3</v>
          </cell>
          <cell r="G258">
            <v>450000</v>
          </cell>
          <cell r="H258">
            <v>1350000</v>
          </cell>
          <cell r="J258" t="str">
            <v>*</v>
          </cell>
        </row>
        <row r="259">
          <cell r="B259" t="str">
            <v>22LS110022</v>
          </cell>
          <cell r="C259" t="str">
            <v>LTĐH - CNTT 16A</v>
          </cell>
          <cell r="D259" t="str">
            <v>Phạm Trọng Thắng</v>
          </cell>
          <cell r="E259" t="str">
            <v>An toàn và an ninh mạng_2_24 (ĐH16.01)_1.1.01</v>
          </cell>
          <cell r="F259">
            <v>3</v>
          </cell>
          <cell r="G259">
            <v>450000</v>
          </cell>
          <cell r="H259">
            <v>1350000</v>
          </cell>
          <cell r="J259" t="str">
            <v>*</v>
          </cell>
        </row>
        <row r="260">
          <cell r="B260" t="str">
            <v>22LS114036</v>
          </cell>
          <cell r="C260" t="str">
            <v>LTĐH - HTĐ 16B</v>
          </cell>
          <cell r="D260" t="str">
            <v>Phan Thị Hồng Anh</v>
          </cell>
          <cell r="E260" t="str">
            <v>Quản lý dự án công nghiệp-2-24 (LT17.01)-1-1.43</v>
          </cell>
          <cell r="F260">
            <v>2</v>
          </cell>
          <cell r="G260">
            <v>520000</v>
          </cell>
          <cell r="H260">
            <v>1040000</v>
          </cell>
          <cell r="J260" t="str">
            <v>***</v>
          </cell>
        </row>
        <row r="261">
          <cell r="B261" t="str">
            <v>22LS114036</v>
          </cell>
          <cell r="C261" t="str">
            <v>LTĐH - HTĐ 16B</v>
          </cell>
          <cell r="D261" t="str">
            <v>Phan Thị Hồng Anh</v>
          </cell>
          <cell r="E261" t="str">
            <v>Thực tập doanh nghiệp-2-24 (LT17.01)-1-1.43</v>
          </cell>
          <cell r="F261">
            <v>6</v>
          </cell>
          <cell r="G261">
            <v>520000</v>
          </cell>
          <cell r="H261">
            <v>3120000</v>
          </cell>
          <cell r="J261" t="str">
            <v>***</v>
          </cell>
        </row>
        <row r="262">
          <cell r="B262" t="str">
            <v>22LS114038</v>
          </cell>
          <cell r="C262" t="str">
            <v>LTĐH - HTĐ 16B</v>
          </cell>
          <cell r="D262" t="str">
            <v>Phạm Thị Mỹ Chinh</v>
          </cell>
          <cell r="E262" t="str">
            <v>Quản lý dự án công nghiệp-2-24 (LT17.01)-1-1.43</v>
          </cell>
          <cell r="F262">
            <v>2</v>
          </cell>
          <cell r="G262">
            <v>520000</v>
          </cell>
          <cell r="H262">
            <v>1040000</v>
          </cell>
          <cell r="J262" t="str">
            <v>***</v>
          </cell>
        </row>
        <row r="263">
          <cell r="B263" t="str">
            <v>22LS114038</v>
          </cell>
          <cell r="C263" t="str">
            <v>LTĐH - HTĐ 16B</v>
          </cell>
          <cell r="D263" t="str">
            <v>Phạm Thị Mỹ Chinh</v>
          </cell>
          <cell r="E263" t="str">
            <v>Thực hành điều khiển lập trình-2-24 (ĐH16.02)-1.2.04</v>
          </cell>
          <cell r="F263">
            <v>2</v>
          </cell>
          <cell r="G263">
            <v>450000</v>
          </cell>
          <cell r="H263">
            <v>900000</v>
          </cell>
          <cell r="J263" t="str">
            <v>*</v>
          </cell>
        </row>
        <row r="264">
          <cell r="B264" t="str">
            <v>22LS114038</v>
          </cell>
          <cell r="C264" t="str">
            <v>LTĐH - HTĐ 16B</v>
          </cell>
          <cell r="D264" t="str">
            <v>Phạm Thị Mỹ Chinh</v>
          </cell>
          <cell r="E264" t="str">
            <v>Thực tập doanh nghiệp-2-24 (LT17.01)-1-1.43</v>
          </cell>
          <cell r="F264">
            <v>6</v>
          </cell>
          <cell r="G264">
            <v>520000</v>
          </cell>
          <cell r="H264">
            <v>3120000</v>
          </cell>
          <cell r="J264" t="str">
            <v>***</v>
          </cell>
        </row>
        <row r="265">
          <cell r="B265" t="str">
            <v>22LS114039</v>
          </cell>
          <cell r="C265" t="str">
            <v>LTĐH - HTĐ 16B</v>
          </cell>
          <cell r="D265" t="str">
            <v>Mai Khắc Đạt</v>
          </cell>
          <cell r="E265" t="str">
            <v>Ổn định hệ thống điện_2_24 (LT 16.01)</v>
          </cell>
          <cell r="F265">
            <v>2</v>
          </cell>
          <cell r="G265">
            <v>450000</v>
          </cell>
          <cell r="H265">
            <v>900000</v>
          </cell>
          <cell r="I265" t="str">
            <v>Miễn</v>
          </cell>
          <cell r="J265" t="str">
            <v>MLR</v>
          </cell>
        </row>
        <row r="266">
          <cell r="B266" t="str">
            <v>22LS114039</v>
          </cell>
          <cell r="C266" t="str">
            <v>LTĐH - HTĐ 16B</v>
          </cell>
          <cell r="D266" t="str">
            <v>Mai Khắc Đạt</v>
          </cell>
          <cell r="E266" t="str">
            <v>Quản lý dự án công nghiệp-2-24 (LT17.01)-1-1.43</v>
          </cell>
          <cell r="F266">
            <v>2</v>
          </cell>
          <cell r="G266">
            <v>520000</v>
          </cell>
          <cell r="H266">
            <v>1040000</v>
          </cell>
          <cell r="I266" t="str">
            <v>Miễn</v>
          </cell>
          <cell r="J266" t="str">
            <v>***</v>
          </cell>
        </row>
        <row r="267">
          <cell r="B267" t="str">
            <v>22LS114039</v>
          </cell>
          <cell r="C267" t="str">
            <v>LTĐH - HTĐ 16B</v>
          </cell>
          <cell r="D267" t="str">
            <v>Mai Khắc Đạt</v>
          </cell>
          <cell r="E267" t="str">
            <v>Thực tập doanh nghiệp-2-24 (LT17.01)-1-1.43</v>
          </cell>
          <cell r="F267">
            <v>6</v>
          </cell>
          <cell r="G267">
            <v>520000</v>
          </cell>
          <cell r="H267">
            <v>3120000</v>
          </cell>
          <cell r="I267" t="str">
            <v>Miễn</v>
          </cell>
          <cell r="J267" t="str">
            <v>***</v>
          </cell>
        </row>
        <row r="268">
          <cell r="B268" t="str">
            <v>22LS114043</v>
          </cell>
          <cell r="C268" t="str">
            <v>LTĐH - HTĐ 16B</v>
          </cell>
          <cell r="D268" t="str">
            <v>Lê Đình Hiếu</v>
          </cell>
          <cell r="E268" t="str">
            <v>Quản lý dự án công nghiệp-2-24 (LT17.01)-1-1.43</v>
          </cell>
          <cell r="F268">
            <v>2</v>
          </cell>
          <cell r="G268">
            <v>520000</v>
          </cell>
          <cell r="H268">
            <v>1040000</v>
          </cell>
          <cell r="J268" t="str">
            <v>***</v>
          </cell>
        </row>
        <row r="269">
          <cell r="B269" t="str">
            <v>22LS114043</v>
          </cell>
          <cell r="C269" t="str">
            <v>LTĐH - HTĐ 16B</v>
          </cell>
          <cell r="D269" t="str">
            <v>Lê Đình Hiếu</v>
          </cell>
          <cell r="E269" t="str">
            <v>Thực tập doanh nghiệp-2-24 (LT17.01)-1-1.43</v>
          </cell>
          <cell r="F269">
            <v>6</v>
          </cell>
          <cell r="G269">
            <v>520000</v>
          </cell>
          <cell r="H269">
            <v>3120000</v>
          </cell>
          <cell r="J269" t="str">
            <v>***</v>
          </cell>
        </row>
        <row r="270">
          <cell r="B270" t="str">
            <v>22LS114044</v>
          </cell>
          <cell r="C270" t="str">
            <v>LTĐH - HTĐ 16B</v>
          </cell>
          <cell r="D270" t="str">
            <v>Bùi Thị Ngọc Huyền</v>
          </cell>
          <cell r="E270" t="str">
            <v>Ổn định hệ thống điện_2_24 (LT 16.01)</v>
          </cell>
          <cell r="F270">
            <v>2</v>
          </cell>
          <cell r="G270">
            <v>450000</v>
          </cell>
          <cell r="H270">
            <v>900000</v>
          </cell>
          <cell r="J270" t="str">
            <v>MLR</v>
          </cell>
        </row>
        <row r="271">
          <cell r="B271" t="str">
            <v>22LS114044</v>
          </cell>
          <cell r="C271" t="str">
            <v>LTĐH - HTĐ 16B</v>
          </cell>
          <cell r="D271" t="str">
            <v>Bùi Thị Ngọc Huyền</v>
          </cell>
          <cell r="E271" t="str">
            <v>Quản lý dự án công nghiệp-2-24 (LT17.01)-1-1.43</v>
          </cell>
          <cell r="F271">
            <v>2</v>
          </cell>
          <cell r="G271">
            <v>520000</v>
          </cell>
          <cell r="H271">
            <v>1040000</v>
          </cell>
          <cell r="J271" t="str">
            <v>***</v>
          </cell>
        </row>
        <row r="272">
          <cell r="B272" t="str">
            <v>22LS114044</v>
          </cell>
          <cell r="C272" t="str">
            <v>LTĐH - HTĐ 16B</v>
          </cell>
          <cell r="D272" t="str">
            <v>Bùi Thị Ngọc Huyền</v>
          </cell>
          <cell r="E272" t="str">
            <v>Thực hành điều khiển lập trình-2-24 (ĐH16.02)-1.2.04</v>
          </cell>
          <cell r="F272">
            <v>2</v>
          </cell>
          <cell r="G272">
            <v>450000</v>
          </cell>
          <cell r="H272">
            <v>900000</v>
          </cell>
          <cell r="J272" t="str">
            <v>*</v>
          </cell>
        </row>
        <row r="273">
          <cell r="B273" t="str">
            <v>22LS114044</v>
          </cell>
          <cell r="C273" t="str">
            <v>LTĐH - HTĐ 16B</v>
          </cell>
          <cell r="D273" t="str">
            <v>Bùi Thị Ngọc Huyền</v>
          </cell>
          <cell r="E273" t="str">
            <v>Thực tập doanh nghiệp-2-24 (LT17.01)-1-1.43</v>
          </cell>
          <cell r="F273">
            <v>6</v>
          </cell>
          <cell r="G273">
            <v>520000</v>
          </cell>
          <cell r="H273">
            <v>3120000</v>
          </cell>
          <cell r="J273" t="str">
            <v>***</v>
          </cell>
        </row>
        <row r="274">
          <cell r="B274" t="str">
            <v>22LS114045</v>
          </cell>
          <cell r="C274" t="str">
            <v>LTĐH - HTĐ 16B</v>
          </cell>
          <cell r="D274" t="str">
            <v>Nguyễn Minh Khánh</v>
          </cell>
          <cell r="E274" t="str">
            <v>Đồ án tốt nghiệp</v>
          </cell>
          <cell r="F274">
            <v>8</v>
          </cell>
          <cell r="G274">
            <v>450000</v>
          </cell>
          <cell r="H274">
            <v>3600000</v>
          </cell>
          <cell r="J274" t="str">
            <v>**</v>
          </cell>
        </row>
        <row r="275">
          <cell r="B275" t="str">
            <v>22LS114045</v>
          </cell>
          <cell r="C275" t="str">
            <v>LTĐH - HTĐ 16B</v>
          </cell>
          <cell r="D275" t="str">
            <v>Nguyễn Minh Khánh</v>
          </cell>
          <cell r="E275" t="str">
            <v>Kỹ thuật nhiệt lạnh_2_24 (LT 16.01)</v>
          </cell>
          <cell r="F275">
            <v>2</v>
          </cell>
          <cell r="G275">
            <v>450000</v>
          </cell>
          <cell r="H275">
            <v>900000</v>
          </cell>
          <cell r="J275" t="str">
            <v>MLR</v>
          </cell>
        </row>
        <row r="276">
          <cell r="B276" t="str">
            <v>22LS114045</v>
          </cell>
          <cell r="C276" t="str">
            <v>LTĐH - HTĐ 16B</v>
          </cell>
          <cell r="D276" t="str">
            <v>Nguyễn Minh Khánh</v>
          </cell>
          <cell r="E276" t="str">
            <v>Máy điện-2-24 (ĐH18.01)-2-2.24</v>
          </cell>
          <cell r="F276">
            <v>2</v>
          </cell>
          <cell r="G276">
            <v>520000</v>
          </cell>
          <cell r="H276">
            <v>1040000</v>
          </cell>
          <cell r="J276" t="str">
            <v>***</v>
          </cell>
        </row>
        <row r="277">
          <cell r="B277" t="str">
            <v>22LS114045</v>
          </cell>
          <cell r="C277" t="str">
            <v>LTĐH - HTĐ 16B</v>
          </cell>
          <cell r="D277" t="str">
            <v>Nguyễn Minh Khánh</v>
          </cell>
          <cell r="E277" t="str">
            <v>Ổn định hệ thống điện_2_24 (LT 16.01)</v>
          </cell>
          <cell r="F277">
            <v>2</v>
          </cell>
          <cell r="G277">
            <v>450000</v>
          </cell>
          <cell r="H277">
            <v>900000</v>
          </cell>
          <cell r="J277" t="str">
            <v>MLR</v>
          </cell>
        </row>
        <row r="278">
          <cell r="B278" t="str">
            <v>22LS114045</v>
          </cell>
          <cell r="C278" t="str">
            <v>LTĐH - HTĐ 16B</v>
          </cell>
          <cell r="D278" t="str">
            <v>Nguyễn Minh Khánh</v>
          </cell>
          <cell r="E278" t="str">
            <v>Quản lý dự án công nghiệp-2-24 (LT17.01)-1-1.43</v>
          </cell>
          <cell r="F278">
            <v>2</v>
          </cell>
          <cell r="G278">
            <v>520000</v>
          </cell>
          <cell r="H278">
            <v>1040000</v>
          </cell>
          <cell r="J278" t="str">
            <v>***</v>
          </cell>
        </row>
        <row r="279">
          <cell r="B279" t="str">
            <v>22LS114045</v>
          </cell>
          <cell r="C279" t="str">
            <v>LTĐH - HTĐ 16B</v>
          </cell>
          <cell r="D279" t="str">
            <v>Nguyễn Minh Khánh</v>
          </cell>
          <cell r="E279" t="str">
            <v>Thực tập doanh nghiệp-2-24 (LT17.01)-1-1.43</v>
          </cell>
          <cell r="F279">
            <v>6</v>
          </cell>
          <cell r="G279">
            <v>520000</v>
          </cell>
          <cell r="H279">
            <v>3120000</v>
          </cell>
          <cell r="J279" t="str">
            <v>***</v>
          </cell>
        </row>
        <row r="280">
          <cell r="B280" t="str">
            <v>22LS114047</v>
          </cell>
          <cell r="C280" t="str">
            <v>LTĐH - HTĐ 16B</v>
          </cell>
          <cell r="D280" t="str">
            <v>Trần Bình Tùng</v>
          </cell>
          <cell r="E280" t="str">
            <v>Máy điện-2-24 (ĐH18.02)-2-2.28</v>
          </cell>
          <cell r="F280">
            <v>2</v>
          </cell>
          <cell r="G280">
            <v>520000</v>
          </cell>
          <cell r="H280">
            <v>1040000</v>
          </cell>
          <cell r="J280" t="str">
            <v>***</v>
          </cell>
        </row>
        <row r="281">
          <cell r="B281" t="str">
            <v>22LS114047</v>
          </cell>
          <cell r="C281" t="str">
            <v>LTĐH - HTĐ 16B</v>
          </cell>
          <cell r="D281" t="str">
            <v>Trần Bình Tùng</v>
          </cell>
          <cell r="E281" t="str">
            <v>Quản lý dự án công nghiệp-2-24 (LT17.01)-1-1.43</v>
          </cell>
          <cell r="F281">
            <v>2</v>
          </cell>
          <cell r="G281">
            <v>520000</v>
          </cell>
          <cell r="H281">
            <v>1040000</v>
          </cell>
          <cell r="J281" t="str">
            <v>***</v>
          </cell>
        </row>
        <row r="282">
          <cell r="B282" t="str">
            <v>22LS114047</v>
          </cell>
          <cell r="C282" t="str">
            <v>LTĐH - HTĐ 16B</v>
          </cell>
          <cell r="D282" t="str">
            <v>Trần Bình Tùng</v>
          </cell>
          <cell r="E282" t="str">
            <v>Thực tập doanh nghiệp-2-24 (LT17.01)-1-1.43</v>
          </cell>
          <cell r="F282">
            <v>6</v>
          </cell>
          <cell r="G282">
            <v>520000</v>
          </cell>
          <cell r="H282">
            <v>3120000</v>
          </cell>
          <cell r="J282" t="str">
            <v>***</v>
          </cell>
        </row>
        <row r="283">
          <cell r="B283" t="str">
            <v>22LS114047</v>
          </cell>
          <cell r="C283" t="str">
            <v>LTĐH - HTĐ 16B</v>
          </cell>
          <cell r="D283" t="str">
            <v>Trần Bình Tùng</v>
          </cell>
          <cell r="E283" t="str">
            <v>Triết học Mác - Lênin-2-24 (ĐH19.05)-2-2.38</v>
          </cell>
          <cell r="F283">
            <v>3</v>
          </cell>
          <cell r="G283">
            <v>580000</v>
          </cell>
          <cell r="H283">
            <v>1740000</v>
          </cell>
          <cell r="J283" t="str">
            <v>****</v>
          </cell>
        </row>
        <row r="284">
          <cell r="B284" t="str">
            <v>22LC114046</v>
          </cell>
          <cell r="C284" t="str">
            <v>LTĐH - HTĐ 16B</v>
          </cell>
          <cell r="D284" t="str">
            <v>Trịnh Văn Tuấn</v>
          </cell>
          <cell r="E284" t="str">
            <v>Triết học Mác - Lênin-2-24 (ĐH19.05)-2-2.38</v>
          </cell>
          <cell r="F284">
            <v>3</v>
          </cell>
          <cell r="G284">
            <v>580000</v>
          </cell>
          <cell r="H284">
            <v>1740000</v>
          </cell>
          <cell r="J284" t="str">
            <v>****</v>
          </cell>
        </row>
        <row r="285">
          <cell r="B285" t="str">
            <v>23D1010009</v>
          </cell>
          <cell r="C285" t="str">
            <v>ĐH - ĐĐT 18</v>
          </cell>
          <cell r="D285" t="str">
            <v>Nguyễn Văn Nghĩa</v>
          </cell>
          <cell r="E285" t="str">
            <v>Pháp luật đại cương-2-24 (ĐH19.02)-2-2.42</v>
          </cell>
          <cell r="F285">
            <v>2</v>
          </cell>
          <cell r="G285">
            <v>580000</v>
          </cell>
          <cell r="H285">
            <v>1160000</v>
          </cell>
          <cell r="J285" t="str">
            <v>****</v>
          </cell>
        </row>
        <row r="286">
          <cell r="B286" t="str">
            <v>23D1010012</v>
          </cell>
          <cell r="C286" t="str">
            <v>ĐH - ĐĐT 18</v>
          </cell>
          <cell r="D286" t="str">
            <v>Mai Nho Hoàng Phúc</v>
          </cell>
          <cell r="E286" t="str">
            <v>Pháp luật đại cương-2-24 (ĐH19.02)-2-2.42</v>
          </cell>
          <cell r="F286">
            <v>2</v>
          </cell>
          <cell r="G286">
            <v>580000</v>
          </cell>
          <cell r="H286">
            <v>1160000</v>
          </cell>
          <cell r="J286" t="str">
            <v>****</v>
          </cell>
        </row>
        <row r="287">
          <cell r="B287" t="str">
            <v>23D1040008</v>
          </cell>
          <cell r="C287" t="str">
            <v>ĐH - ĐKTĐ 18</v>
          </cell>
          <cell r="D287" t="str">
            <v>Trần Hữu Dương</v>
          </cell>
          <cell r="E287" t="str">
            <v>Mạch điện 2-2-24 (ĐH19.03)-2-2.38</v>
          </cell>
          <cell r="F287">
            <v>2</v>
          </cell>
          <cell r="G287">
            <v>580000</v>
          </cell>
          <cell r="H287">
            <v>1160000</v>
          </cell>
          <cell r="J287" t="str">
            <v>****</v>
          </cell>
        </row>
        <row r="288">
          <cell r="B288" t="str">
            <v>23D1100021</v>
          </cell>
          <cell r="C288" t="str">
            <v>ĐH - CNTT 18</v>
          </cell>
          <cell r="D288" t="str">
            <v>Vũ Thế Quân</v>
          </cell>
          <cell r="E288" t="str">
            <v>Toán cao cấp 2-2-24 (ĐH19.01)-2-2.36</v>
          </cell>
          <cell r="F288">
            <v>2</v>
          </cell>
          <cell r="G288">
            <v>580000</v>
          </cell>
          <cell r="H288">
            <v>1160000</v>
          </cell>
          <cell r="J288" t="str">
            <v>****</v>
          </cell>
        </row>
        <row r="289">
          <cell r="B289" t="str">
            <v>23D1100022</v>
          </cell>
          <cell r="C289" t="str">
            <v>ĐH - CNTT 18</v>
          </cell>
          <cell r="D289" t="str">
            <v>Trần Việt Quang</v>
          </cell>
          <cell r="E289" t="str">
            <v>Toán cao cấp 2-2-24 (ĐH19.02)-2-2.42</v>
          </cell>
          <cell r="F289">
            <v>2</v>
          </cell>
          <cell r="G289">
            <v>580000</v>
          </cell>
          <cell r="H289">
            <v>1160000</v>
          </cell>
          <cell r="J289" t="str">
            <v>****</v>
          </cell>
        </row>
        <row r="290">
          <cell r="B290" t="str">
            <v>23D1110010</v>
          </cell>
          <cell r="C290" t="str">
            <v>ĐH - KT 18</v>
          </cell>
          <cell r="D290" t="str">
            <v>Bùi Thị Hà Trang</v>
          </cell>
          <cell r="E290" t="str">
            <v>Kế toán doanh nghiệp thương mại, dịch vụ và xây lắp-2-24 (ĐH17.01)-2-2.20</v>
          </cell>
          <cell r="F290">
            <v>3</v>
          </cell>
          <cell r="G290">
            <v>400000</v>
          </cell>
          <cell r="H290">
            <v>1200000</v>
          </cell>
          <cell r="J290" t="str">
            <v>**</v>
          </cell>
        </row>
        <row r="291">
          <cell r="B291" t="str">
            <v>23D1110010</v>
          </cell>
          <cell r="C291" t="str">
            <v>ĐH - KT 18</v>
          </cell>
          <cell r="D291" t="str">
            <v>Bùi Thị Hà Trang</v>
          </cell>
          <cell r="E291" t="str">
            <v>Kiểm toán căn bản-2-24 (ĐH17.01)-2-2.20</v>
          </cell>
          <cell r="F291">
            <v>2</v>
          </cell>
          <cell r="G291">
            <v>400000</v>
          </cell>
          <cell r="H291">
            <v>800000</v>
          </cell>
          <cell r="J291" t="str">
            <v>**</v>
          </cell>
        </row>
        <row r="292">
          <cell r="B292" t="str">
            <v>23D1190002</v>
          </cell>
          <cell r="C292" t="str">
            <v>ĐH - ĐHMT 18</v>
          </cell>
          <cell r="D292" t="str">
            <v>Nguyễn Hoàng Sơn Anh</v>
          </cell>
          <cell r="E292" t="str">
            <v>Toán cao cấp 2-2-24 (ĐH19.01)-2-2.36</v>
          </cell>
          <cell r="F292">
            <v>2</v>
          </cell>
          <cell r="G292">
            <v>580000</v>
          </cell>
          <cell r="H292">
            <v>1160000</v>
          </cell>
          <cell r="J292" t="str">
            <v>****</v>
          </cell>
        </row>
        <row r="293">
          <cell r="B293" t="str">
            <v>23LC108010</v>
          </cell>
          <cell r="C293" t="str">
            <v>LTĐH - Ô tô 17</v>
          </cell>
          <cell r="D293" t="str">
            <v>Nguyễn Đình Hải</v>
          </cell>
          <cell r="E293" t="str">
            <v>Lịch sử Đảng cộng sản Việt Nam-2-24 (ĐH17.05)-2-2.16</v>
          </cell>
          <cell r="F293">
            <v>2</v>
          </cell>
          <cell r="G293">
            <v>520000</v>
          </cell>
          <cell r="H293">
            <v>1040000</v>
          </cell>
          <cell r="J293" t="str">
            <v>**</v>
          </cell>
        </row>
        <row r="294">
          <cell r="B294" t="str">
            <v>23LC108010</v>
          </cell>
          <cell r="C294" t="str">
            <v>LTĐH - Ô tô 17</v>
          </cell>
          <cell r="D294" t="str">
            <v>Nguyễn Đình Hải</v>
          </cell>
          <cell r="E294" t="str">
            <v>Toán chuyên đề 2-2-24 (ĐH18.01)-2-2.22</v>
          </cell>
          <cell r="F294">
            <v>2</v>
          </cell>
          <cell r="G294">
            <v>520000</v>
          </cell>
          <cell r="H294">
            <v>1040000</v>
          </cell>
          <cell r="J294" t="str">
            <v>***</v>
          </cell>
        </row>
        <row r="295">
          <cell r="B295" t="str">
            <v>23LC108015</v>
          </cell>
          <cell r="C295" t="str">
            <v>LTĐH - Ô tô 17</v>
          </cell>
          <cell r="D295" t="str">
            <v>Bùi Văn Việt</v>
          </cell>
          <cell r="E295" t="str">
            <v>Lịch sử Đảng cộng sản Việt Nam-2-24 (ĐH17.05)-2-2.16</v>
          </cell>
          <cell r="F295">
            <v>2</v>
          </cell>
          <cell r="G295">
            <v>520000</v>
          </cell>
          <cell r="H295">
            <v>1040000</v>
          </cell>
          <cell r="J295" t="str">
            <v>**</v>
          </cell>
        </row>
        <row r="296">
          <cell r="B296" t="str">
            <v>23LC108015</v>
          </cell>
          <cell r="C296" t="str">
            <v>LTĐH - Ô tô 17</v>
          </cell>
          <cell r="D296" t="str">
            <v>Bùi Văn Việt</v>
          </cell>
          <cell r="E296" t="str">
            <v>Toán chuyên đề 2-2-24 (ĐH18.01)-2-2.22</v>
          </cell>
          <cell r="F296">
            <v>2</v>
          </cell>
          <cell r="G296">
            <v>520000</v>
          </cell>
          <cell r="H296">
            <v>1040000</v>
          </cell>
          <cell r="J296" t="str">
            <v>***</v>
          </cell>
        </row>
        <row r="297">
          <cell r="B297" t="str">
            <v>23LC110001</v>
          </cell>
          <cell r="C297" t="str">
            <v>LTĐH - CNTT 17</v>
          </cell>
          <cell r="D297" t="str">
            <v>Kiều Văn Chiến</v>
          </cell>
          <cell r="E297" t="str">
            <v>Trí tuệ nhân tạo_2_24 (ĐH16.01)_1.1.01</v>
          </cell>
          <cell r="F297">
            <v>3</v>
          </cell>
          <cell r="G297">
            <v>520000</v>
          </cell>
          <cell r="H297">
            <v>1560000</v>
          </cell>
          <cell r="J297" t="str">
            <v>*</v>
          </cell>
        </row>
        <row r="298">
          <cell r="B298" t="str">
            <v>23LC110002</v>
          </cell>
          <cell r="C298" t="str">
            <v>LTĐH - CNTT 17</v>
          </cell>
          <cell r="D298" t="str">
            <v>Phạm Tuấn Đạt</v>
          </cell>
          <cell r="E298" t="str">
            <v>Trí tuệ nhân tạo_2_24 (ĐH16.01)_1.1.01</v>
          </cell>
          <cell r="F298">
            <v>3</v>
          </cell>
          <cell r="G298">
            <v>520000</v>
          </cell>
          <cell r="H298">
            <v>1560000</v>
          </cell>
          <cell r="J298" t="str">
            <v>*</v>
          </cell>
        </row>
        <row r="299">
          <cell r="B299" t="str">
            <v>23LC110003</v>
          </cell>
          <cell r="C299" t="str">
            <v>LTĐH - CNTT 17</v>
          </cell>
          <cell r="D299" t="str">
            <v>Đỗ Minh Hùng</v>
          </cell>
          <cell r="E299" t="str">
            <v>Pháp luật đại cương-2-24 (ĐH19.02)-2-2.42</v>
          </cell>
          <cell r="F299">
            <v>2</v>
          </cell>
          <cell r="G299">
            <v>580000</v>
          </cell>
          <cell r="H299">
            <v>1160000</v>
          </cell>
          <cell r="J299" t="str">
            <v>****</v>
          </cell>
        </row>
        <row r="300">
          <cell r="B300" t="str">
            <v>23LC110003</v>
          </cell>
          <cell r="C300" t="str">
            <v>LTĐH - CNTT 17</v>
          </cell>
          <cell r="D300" t="str">
            <v>Đỗ Minh Hùng</v>
          </cell>
          <cell r="E300" t="str">
            <v>Trí tuệ nhân tạo_2_24 (ĐH16.01)_1.1.01</v>
          </cell>
          <cell r="F300">
            <v>3</v>
          </cell>
          <cell r="G300">
            <v>520000</v>
          </cell>
          <cell r="H300">
            <v>1560000</v>
          </cell>
          <cell r="J300" t="str">
            <v>*</v>
          </cell>
        </row>
        <row r="301">
          <cell r="B301" t="str">
            <v>23LC110004</v>
          </cell>
          <cell r="C301" t="str">
            <v>LTĐH - CNTT 17</v>
          </cell>
          <cell r="D301" t="str">
            <v>Bùi Văn Nam</v>
          </cell>
          <cell r="E301" t="str">
            <v>Trí tuệ nhân tạo_2_24 (ĐH16.01)_1.1.01</v>
          </cell>
          <cell r="F301">
            <v>3</v>
          </cell>
          <cell r="G301">
            <v>520000</v>
          </cell>
          <cell r="H301">
            <v>1560000</v>
          </cell>
          <cell r="J301" t="str">
            <v>*</v>
          </cell>
        </row>
        <row r="302">
          <cell r="B302" t="str">
            <v>23LC110005</v>
          </cell>
          <cell r="C302" t="str">
            <v>LTĐH - CNTT 17</v>
          </cell>
          <cell r="D302" t="str">
            <v>Trần Đại Nghĩa</v>
          </cell>
          <cell r="E302" t="str">
            <v>Trí tuệ nhân tạo_2_24 (ĐH16.01)_1.1.01</v>
          </cell>
          <cell r="F302">
            <v>3</v>
          </cell>
          <cell r="G302">
            <v>520000</v>
          </cell>
          <cell r="H302">
            <v>1560000</v>
          </cell>
          <cell r="I302" t="str">
            <v>Miễn</v>
          </cell>
          <cell r="J302" t="str">
            <v>*</v>
          </cell>
        </row>
        <row r="303">
          <cell r="B303" t="str">
            <v>23LC110006</v>
          </cell>
          <cell r="C303" t="str">
            <v>LTĐH - CNTT 17</v>
          </cell>
          <cell r="D303" t="str">
            <v>Đỗ Văn Nguyên</v>
          </cell>
          <cell r="E303" t="str">
            <v>Trí tuệ nhân tạo_2_24 (ĐH16.01)_1.1.01</v>
          </cell>
          <cell r="F303">
            <v>3</v>
          </cell>
          <cell r="G303">
            <v>520000</v>
          </cell>
          <cell r="H303">
            <v>1560000</v>
          </cell>
          <cell r="I303" t="str">
            <v>Miễn</v>
          </cell>
          <cell r="J303" t="str">
            <v>*</v>
          </cell>
        </row>
        <row r="304">
          <cell r="B304" t="str">
            <v>23LC110009</v>
          </cell>
          <cell r="C304" t="str">
            <v>LTĐH - CNTT 17</v>
          </cell>
          <cell r="D304" t="str">
            <v>Cao Văn Thịnh</v>
          </cell>
          <cell r="E304" t="str">
            <v>Trí tuệ nhân tạo_2_24 (ĐH16.01)_1.1.01</v>
          </cell>
          <cell r="F304">
            <v>3</v>
          </cell>
          <cell r="G304">
            <v>520000</v>
          </cell>
          <cell r="H304">
            <v>1560000</v>
          </cell>
          <cell r="I304" t="str">
            <v>Miễn</v>
          </cell>
          <cell r="J304" t="str">
            <v>*</v>
          </cell>
        </row>
        <row r="305">
          <cell r="B305" t="str">
            <v>23LC110010</v>
          </cell>
          <cell r="C305" t="str">
            <v>LTĐH - CNTT 17</v>
          </cell>
          <cell r="D305" t="str">
            <v>Trần Thị Thơm</v>
          </cell>
          <cell r="E305" t="str">
            <v>Trí tuệ nhân tạo_2_24 (ĐH16.01)_1.1.01</v>
          </cell>
          <cell r="F305">
            <v>3</v>
          </cell>
          <cell r="G305">
            <v>520000</v>
          </cell>
          <cell r="H305">
            <v>1560000</v>
          </cell>
          <cell r="J305" t="str">
            <v>*</v>
          </cell>
        </row>
        <row r="306">
          <cell r="B306" t="str">
            <v>23LC110011</v>
          </cell>
          <cell r="C306" t="str">
            <v>LTĐH - CNTT 17</v>
          </cell>
          <cell r="D306" t="str">
            <v>Trần Văn Tới</v>
          </cell>
          <cell r="E306" t="str">
            <v>Thực hành đồ họa ứng dụng-2-24 (ĐH18.01)-2-2.22</v>
          </cell>
          <cell r="F306">
            <v>2</v>
          </cell>
          <cell r="G306">
            <v>520000</v>
          </cell>
          <cell r="H306">
            <v>1040000</v>
          </cell>
          <cell r="J306" t="str">
            <v>***</v>
          </cell>
        </row>
        <row r="307">
          <cell r="B307" t="str">
            <v>23LC110011</v>
          </cell>
          <cell r="C307" t="str">
            <v>LTĐH - CNTT 17</v>
          </cell>
          <cell r="D307" t="str">
            <v>Trần Văn Tới</v>
          </cell>
          <cell r="E307" t="str">
            <v>Trí tuệ nhân tạo_2_24 (ĐH16.01)_1.1.01</v>
          </cell>
          <cell r="F307">
            <v>3</v>
          </cell>
          <cell r="G307">
            <v>520000</v>
          </cell>
          <cell r="H307">
            <v>1560000</v>
          </cell>
          <cell r="J307" t="str">
            <v>*</v>
          </cell>
        </row>
        <row r="308">
          <cell r="B308" t="str">
            <v>23LC110012</v>
          </cell>
          <cell r="C308" t="str">
            <v>LTĐH - CNTT 17</v>
          </cell>
          <cell r="D308" t="str">
            <v>Đặng Thị Trang</v>
          </cell>
          <cell r="E308" t="str">
            <v>Trí tuệ nhân tạo_2_24 (ĐH16.01)_1.1.01</v>
          </cell>
          <cell r="F308">
            <v>3</v>
          </cell>
          <cell r="G308">
            <v>520000</v>
          </cell>
          <cell r="H308">
            <v>1560000</v>
          </cell>
          <cell r="J308" t="str">
            <v>*</v>
          </cell>
        </row>
        <row r="309">
          <cell r="B309" t="str">
            <v>23LC110014</v>
          </cell>
          <cell r="C309" t="str">
            <v>LTĐH - CNTT 17</v>
          </cell>
          <cell r="D309" t="str">
            <v>Phạm Thanh Tùng</v>
          </cell>
          <cell r="E309" t="str">
            <v>Trí tuệ nhân tạo_2_24 (ĐH16.01)_1.1.01</v>
          </cell>
          <cell r="F309">
            <v>3</v>
          </cell>
          <cell r="G309">
            <v>520000</v>
          </cell>
          <cell r="H309">
            <v>1560000</v>
          </cell>
          <cell r="I309" t="str">
            <v>Miễn</v>
          </cell>
          <cell r="J309" t="str">
            <v>*</v>
          </cell>
        </row>
        <row r="310">
          <cell r="B310" t="str">
            <v>23LC110016</v>
          </cell>
          <cell r="C310" t="str">
            <v>LTĐH - CNTT 17</v>
          </cell>
          <cell r="D310" t="str">
            <v>Đoàn Trung Tuyến</v>
          </cell>
          <cell r="E310" t="str">
            <v>Thực hành đồ họa ứng dụng-2-24 (ĐH18.01)-2-2.22</v>
          </cell>
          <cell r="F310">
            <v>2</v>
          </cell>
          <cell r="G310">
            <v>520000</v>
          </cell>
          <cell r="H310">
            <v>1040000</v>
          </cell>
          <cell r="J310" t="str">
            <v>***</v>
          </cell>
        </row>
        <row r="311">
          <cell r="B311" t="str">
            <v>23LC110016</v>
          </cell>
          <cell r="C311" t="str">
            <v>LTĐH - CNTT 17</v>
          </cell>
          <cell r="D311" t="str">
            <v>Đoàn Trung Tuyến</v>
          </cell>
          <cell r="E311" t="str">
            <v>Trí tuệ nhân tạo_2_24 (ĐH16.01)_1.1.01</v>
          </cell>
          <cell r="F311">
            <v>3</v>
          </cell>
          <cell r="G311">
            <v>520000</v>
          </cell>
          <cell r="H311">
            <v>1560000</v>
          </cell>
          <cell r="I311" t="str">
            <v>Miễn</v>
          </cell>
          <cell r="J311" t="str">
            <v>*</v>
          </cell>
        </row>
        <row r="312">
          <cell r="B312" t="str">
            <v>23LC110017</v>
          </cell>
          <cell r="C312" t="str">
            <v>LTĐH - CNTT 17</v>
          </cell>
          <cell r="D312" t="str">
            <v>Trần Văn Chình</v>
          </cell>
          <cell r="E312" t="str">
            <v>Trí tuệ nhân tạo_2_24 (ĐH16.01)_1.1.01</v>
          </cell>
          <cell r="F312">
            <v>3</v>
          </cell>
          <cell r="G312">
            <v>520000</v>
          </cell>
          <cell r="H312">
            <v>1560000</v>
          </cell>
          <cell r="J312" t="str">
            <v>*</v>
          </cell>
        </row>
        <row r="313">
          <cell r="B313" t="str">
            <v>23LC110018</v>
          </cell>
          <cell r="C313" t="str">
            <v>LTĐH - CNTT 17</v>
          </cell>
          <cell r="D313" t="str">
            <v>Nguyễn Cao Cường</v>
          </cell>
          <cell r="E313" t="str">
            <v>Trí tuệ nhân tạo_2_24 (ĐH16.01)_1.1.01</v>
          </cell>
          <cell r="F313">
            <v>3</v>
          </cell>
          <cell r="G313">
            <v>520000</v>
          </cell>
          <cell r="H313">
            <v>1560000</v>
          </cell>
          <cell r="I313" t="str">
            <v>Miễn</v>
          </cell>
          <cell r="J313" t="str">
            <v>*</v>
          </cell>
        </row>
        <row r="314">
          <cell r="B314" t="str">
            <v>23LC110019</v>
          </cell>
          <cell r="C314" t="str">
            <v>LTĐH - CNTT 17</v>
          </cell>
          <cell r="D314" t="str">
            <v>Đinh Văn Dự</v>
          </cell>
          <cell r="E314" t="str">
            <v>Trí tuệ nhân tạo_2_24 (ĐH16.01)_1.1.01</v>
          </cell>
          <cell r="F314">
            <v>3</v>
          </cell>
          <cell r="G314">
            <v>520000</v>
          </cell>
          <cell r="H314">
            <v>1560000</v>
          </cell>
          <cell r="I314" t="str">
            <v>Miễn</v>
          </cell>
          <cell r="J314" t="str">
            <v>*</v>
          </cell>
        </row>
        <row r="315">
          <cell r="B315" t="str">
            <v>23LC110020</v>
          </cell>
          <cell r="C315" t="str">
            <v>LTĐH - CNTT 17</v>
          </cell>
          <cell r="D315" t="str">
            <v>Nguyễn Quang Thắng</v>
          </cell>
          <cell r="E315" t="str">
            <v>Trí tuệ nhân tạo_2_24 (ĐH16.01)_1.1.01</v>
          </cell>
          <cell r="F315">
            <v>3</v>
          </cell>
          <cell r="G315">
            <v>520000</v>
          </cell>
          <cell r="H315">
            <v>1560000</v>
          </cell>
          <cell r="I315" t="str">
            <v>Miễn</v>
          </cell>
          <cell r="J315" t="str">
            <v>*</v>
          </cell>
        </row>
        <row r="316">
          <cell r="B316" t="str">
            <v>23LC110021</v>
          </cell>
          <cell r="C316" t="str">
            <v>LTĐH - CNTT 17</v>
          </cell>
          <cell r="D316" t="str">
            <v>Nguyễn Thái Thành</v>
          </cell>
          <cell r="E316" t="str">
            <v>Trí tuệ nhân tạo_2_24 (ĐH16.01)_1.1.01</v>
          </cell>
          <cell r="F316">
            <v>3</v>
          </cell>
          <cell r="G316">
            <v>520000</v>
          </cell>
          <cell r="H316">
            <v>1560000</v>
          </cell>
          <cell r="J316" t="str">
            <v>*</v>
          </cell>
        </row>
        <row r="317">
          <cell r="B317" t="str">
            <v>23LC110022</v>
          </cell>
          <cell r="C317" t="str">
            <v>LTĐH - CNTT 17</v>
          </cell>
          <cell r="D317" t="str">
            <v>Đào Hà An</v>
          </cell>
          <cell r="E317" t="str">
            <v>Thiết kế web-2-24 (ĐH18.01)-2-2.22</v>
          </cell>
          <cell r="F317">
            <v>3</v>
          </cell>
          <cell r="G317">
            <v>520000</v>
          </cell>
          <cell r="H317">
            <v>1560000</v>
          </cell>
          <cell r="J317" t="str">
            <v>***</v>
          </cell>
        </row>
        <row r="318">
          <cell r="B318" t="str">
            <v>23LC110023</v>
          </cell>
          <cell r="C318" t="str">
            <v>LTĐH - CNTT 17</v>
          </cell>
          <cell r="D318" t="str">
            <v>Phạm Văn Dũng</v>
          </cell>
          <cell r="E318" t="str">
            <v>Thiết kế web-2-24 (ĐH18.01)-2-2.22</v>
          </cell>
          <cell r="F318">
            <v>3</v>
          </cell>
          <cell r="G318">
            <v>520000</v>
          </cell>
          <cell r="H318">
            <v>1560000</v>
          </cell>
          <cell r="J318" t="str">
            <v>***</v>
          </cell>
        </row>
        <row r="319">
          <cell r="B319" t="str">
            <v>23LC110023</v>
          </cell>
          <cell r="C319" t="str">
            <v>LTĐH - CNTT 17</v>
          </cell>
          <cell r="D319" t="str">
            <v>Phạm Văn Dũng</v>
          </cell>
          <cell r="E319" t="str">
            <v>Thực hành đồ họa ứng dụng-2-24 (ĐH18.01)-2-2.22</v>
          </cell>
          <cell r="F319">
            <v>2</v>
          </cell>
          <cell r="G319">
            <v>520000</v>
          </cell>
          <cell r="H319">
            <v>1040000</v>
          </cell>
          <cell r="J319" t="str">
            <v>***</v>
          </cell>
        </row>
        <row r="320">
          <cell r="B320" t="str">
            <v>23LC110023</v>
          </cell>
          <cell r="C320" t="str">
            <v>LTĐH - CNTT 17</v>
          </cell>
          <cell r="D320" t="str">
            <v>Phạm Văn Dũng</v>
          </cell>
          <cell r="E320" t="str">
            <v>Trí tuệ nhân tạo_2_24 (ĐH16.01)_1.1.01</v>
          </cell>
          <cell r="F320">
            <v>3</v>
          </cell>
          <cell r="G320">
            <v>520000</v>
          </cell>
          <cell r="H320">
            <v>1560000</v>
          </cell>
          <cell r="J320" t="str">
            <v>*</v>
          </cell>
        </row>
        <row r="321">
          <cell r="B321" t="str">
            <v>23LC110024</v>
          </cell>
          <cell r="C321" t="str">
            <v>LTĐH - CNTT 17</v>
          </cell>
          <cell r="D321" t="str">
            <v>Lê Minh Đức</v>
          </cell>
          <cell r="E321" t="str">
            <v>Thiết kế web-2-24 (ĐH18.01)-2-2.22</v>
          </cell>
          <cell r="F321">
            <v>3</v>
          </cell>
          <cell r="G321">
            <v>520000</v>
          </cell>
          <cell r="H321">
            <v>1560000</v>
          </cell>
          <cell r="J321" t="str">
            <v>***</v>
          </cell>
        </row>
        <row r="322">
          <cell r="B322" t="str">
            <v>23LC110025</v>
          </cell>
          <cell r="C322" t="str">
            <v>LTĐH - CNTT 17</v>
          </cell>
          <cell r="D322" t="str">
            <v>Vũ Thị Hoa</v>
          </cell>
          <cell r="E322" t="str">
            <v>Trí tuệ nhân tạo_2_24 (ĐH16.01)_1.1.01</v>
          </cell>
          <cell r="F322">
            <v>3</v>
          </cell>
          <cell r="G322">
            <v>520000</v>
          </cell>
          <cell r="H322">
            <v>1560000</v>
          </cell>
          <cell r="J322" t="str">
            <v>*</v>
          </cell>
        </row>
        <row r="323">
          <cell r="B323" t="str">
            <v>23LC110026</v>
          </cell>
          <cell r="C323" t="str">
            <v>LTĐH - CNTT 17</v>
          </cell>
          <cell r="D323" t="str">
            <v>Trần Văn Tú</v>
          </cell>
          <cell r="E323" t="str">
            <v>Thực hành đồ họa ứng dụng-2-24 (ĐH18.01)-2-2.22</v>
          </cell>
          <cell r="F323">
            <v>2</v>
          </cell>
          <cell r="G323">
            <v>520000</v>
          </cell>
          <cell r="H323">
            <v>1040000</v>
          </cell>
          <cell r="J323" t="str">
            <v>***</v>
          </cell>
        </row>
        <row r="324">
          <cell r="B324" t="str">
            <v>23LC110026</v>
          </cell>
          <cell r="C324" t="str">
            <v>LTĐH - CNTT 17</v>
          </cell>
          <cell r="D324" t="str">
            <v>Trần Văn Tú</v>
          </cell>
          <cell r="E324" t="str">
            <v>Trí tuệ nhân tạo_2_24 (ĐH16.01)_1.1.01</v>
          </cell>
          <cell r="F324">
            <v>3</v>
          </cell>
          <cell r="G324">
            <v>520000</v>
          </cell>
          <cell r="H324">
            <v>1560000</v>
          </cell>
          <cell r="I324" t="str">
            <v>Miễn</v>
          </cell>
          <cell r="J324" t="str">
            <v>*</v>
          </cell>
        </row>
        <row r="325">
          <cell r="B325" t="str">
            <v>23LC111009</v>
          </cell>
          <cell r="C325" t="str">
            <v>LTĐH - KT 17</v>
          </cell>
          <cell r="D325" t="str">
            <v>Phùng Khánh Linh</v>
          </cell>
          <cell r="E325" t="str">
            <v>Toán cao cấp 2-2-24 (ĐH19.06)-2-2.40</v>
          </cell>
          <cell r="F325">
            <v>2</v>
          </cell>
          <cell r="G325">
            <v>510000</v>
          </cell>
          <cell r="H325">
            <v>1020000</v>
          </cell>
          <cell r="J325" t="str">
            <v>****</v>
          </cell>
        </row>
        <row r="326">
          <cell r="B326" t="str">
            <v>23LC111012</v>
          </cell>
          <cell r="C326" t="str">
            <v>LTĐH - KT 17</v>
          </cell>
          <cell r="D326" t="str">
            <v>Mai Minh Ngọc</v>
          </cell>
          <cell r="E326" t="str">
            <v>Kế toán tài chính 1-2-24 (ĐH18.01)-2-2.33</v>
          </cell>
          <cell r="F326">
            <v>3</v>
          </cell>
          <cell r="G326">
            <v>450000</v>
          </cell>
          <cell r="H326">
            <v>1350000</v>
          </cell>
          <cell r="I326" t="str">
            <v>Miễn</v>
          </cell>
          <cell r="J326" t="str">
            <v>***</v>
          </cell>
        </row>
        <row r="327">
          <cell r="B327" t="str">
            <v>23LC111014</v>
          </cell>
          <cell r="C327" t="str">
            <v>LTĐH - KT 17</v>
          </cell>
          <cell r="D327" t="str">
            <v>Nguyễn Thị Sức</v>
          </cell>
          <cell r="E327" t="str">
            <v>Toán cao cấp 2-2-24 (ĐH19.06)-2-2.40</v>
          </cell>
          <cell r="F327">
            <v>2</v>
          </cell>
          <cell r="G327">
            <v>510000</v>
          </cell>
          <cell r="H327">
            <v>1020000</v>
          </cell>
          <cell r="J327" t="str">
            <v>****</v>
          </cell>
        </row>
        <row r="328">
          <cell r="B328" t="str">
            <v>23LC111015</v>
          </cell>
          <cell r="C328" t="str">
            <v>LTĐH - KT 17</v>
          </cell>
          <cell r="D328" t="str">
            <v>Đặng Thị Thanh</v>
          </cell>
          <cell r="E328" t="str">
            <v>Toán cao cấp 2-2-24 (ĐH19.06)-2-2.40</v>
          </cell>
          <cell r="F328">
            <v>2</v>
          </cell>
          <cell r="G328">
            <v>510000</v>
          </cell>
          <cell r="H328">
            <v>1020000</v>
          </cell>
          <cell r="J328" t="str">
            <v>****</v>
          </cell>
        </row>
        <row r="329">
          <cell r="B329" t="str">
            <v>23LC111018</v>
          </cell>
          <cell r="C329" t="str">
            <v>LTĐH - KT 17</v>
          </cell>
          <cell r="D329" t="str">
            <v>Phạm Thị Thùy</v>
          </cell>
          <cell r="E329" t="str">
            <v>Toán cao cấp 2-2-24 (ĐH19.02)-2-2.42</v>
          </cell>
          <cell r="F329">
            <v>2</v>
          </cell>
          <cell r="G329">
            <v>510000</v>
          </cell>
          <cell r="H329">
            <v>1020000</v>
          </cell>
          <cell r="I329" t="str">
            <v>Miễn</v>
          </cell>
          <cell r="J329" t="str">
            <v>****</v>
          </cell>
        </row>
        <row r="330">
          <cell r="B330" t="str">
            <v>23LC111019</v>
          </cell>
          <cell r="C330" t="str">
            <v>LTĐH - KT 17</v>
          </cell>
          <cell r="D330" t="str">
            <v>Đặng Thị Thủy</v>
          </cell>
          <cell r="E330" t="str">
            <v>Toán cao cấp 2-2-24 (ĐH19.06)-2-2.40</v>
          </cell>
          <cell r="F330">
            <v>2</v>
          </cell>
          <cell r="G330">
            <v>510000</v>
          </cell>
          <cell r="H330">
            <v>1020000</v>
          </cell>
          <cell r="J330" t="str">
            <v>****</v>
          </cell>
        </row>
        <row r="331">
          <cell r="B331" t="str">
            <v>23LC111027</v>
          </cell>
          <cell r="C331" t="str">
            <v>LTĐH - KT 17</v>
          </cell>
          <cell r="D331" t="str">
            <v>Nguyễn Hải Đông</v>
          </cell>
          <cell r="E331" t="str">
            <v>Kế toán tài chính 1-2-24 (ĐH18.01)-2-2.33</v>
          </cell>
          <cell r="F331">
            <v>3</v>
          </cell>
          <cell r="G331">
            <v>450000</v>
          </cell>
          <cell r="H331">
            <v>1350000</v>
          </cell>
          <cell r="I331" t="str">
            <v>Miễn</v>
          </cell>
          <cell r="J331" t="str">
            <v>***</v>
          </cell>
        </row>
        <row r="332">
          <cell r="B332" t="str">
            <v>23LC111029</v>
          </cell>
          <cell r="C332" t="str">
            <v>LTĐH - KT 17</v>
          </cell>
          <cell r="D332" t="str">
            <v>Đào Cẩm Lệ</v>
          </cell>
          <cell r="E332" t="str">
            <v>Kế toán tài chính 1-2-24 (ĐH18.01)-2-2.33</v>
          </cell>
          <cell r="F332">
            <v>3</v>
          </cell>
          <cell r="G332">
            <v>450000</v>
          </cell>
          <cell r="H332">
            <v>1350000</v>
          </cell>
          <cell r="J332" t="str">
            <v>***</v>
          </cell>
        </row>
        <row r="333">
          <cell r="B333" t="str">
            <v>23LC111031</v>
          </cell>
          <cell r="C333" t="str">
            <v>LTĐH - KT 17</v>
          </cell>
          <cell r="D333" t="str">
            <v>Đoàn Văn Phong</v>
          </cell>
          <cell r="E333" t="str">
            <v>Kế toán tài chính 1-2-24 (ĐH18.01)-2-2.33</v>
          </cell>
          <cell r="F333">
            <v>3</v>
          </cell>
          <cell r="G333">
            <v>450000</v>
          </cell>
          <cell r="H333">
            <v>1350000</v>
          </cell>
          <cell r="J333" t="str">
            <v>***</v>
          </cell>
        </row>
        <row r="334">
          <cell r="B334" t="str">
            <v>23LC111032</v>
          </cell>
          <cell r="C334" t="str">
            <v>LTĐH - KT 17</v>
          </cell>
          <cell r="D334" t="str">
            <v>Đặng Thị The</v>
          </cell>
          <cell r="E334" t="str">
            <v>Kế toán tài chính 1-2-24 (ĐH18.01)-2-2.33</v>
          </cell>
          <cell r="F334">
            <v>3</v>
          </cell>
          <cell r="G334">
            <v>450000</v>
          </cell>
          <cell r="H334">
            <v>1350000</v>
          </cell>
          <cell r="J334" t="str">
            <v>***</v>
          </cell>
        </row>
        <row r="335">
          <cell r="B335" t="str">
            <v>23LC111032</v>
          </cell>
          <cell r="C335" t="str">
            <v>LTĐH - KT 17</v>
          </cell>
          <cell r="D335" t="str">
            <v>Đặng Thị The</v>
          </cell>
          <cell r="E335" t="str">
            <v>Toán cao cấp 2-2-24 (ĐH19.02)-2-2.42</v>
          </cell>
          <cell r="F335">
            <v>2</v>
          </cell>
          <cell r="G335">
            <v>510000</v>
          </cell>
          <cell r="H335">
            <v>1020000</v>
          </cell>
          <cell r="J335" t="str">
            <v>****</v>
          </cell>
        </row>
        <row r="336">
          <cell r="B336" t="str">
            <v>23LC111035</v>
          </cell>
          <cell r="C336" t="str">
            <v>LTĐH - KT 17</v>
          </cell>
          <cell r="D336" t="str">
            <v>Triệu Thị Oanh</v>
          </cell>
          <cell r="E336" t="str">
            <v>Kế toán tài chính 1-2-24 (ĐH18.01)-2-2.33</v>
          </cell>
          <cell r="F336">
            <v>3</v>
          </cell>
          <cell r="G336">
            <v>450000</v>
          </cell>
          <cell r="H336">
            <v>1350000</v>
          </cell>
          <cell r="J336" t="str">
            <v>***</v>
          </cell>
        </row>
        <row r="337">
          <cell r="B337" t="str">
            <v>23LC111037</v>
          </cell>
          <cell r="C337" t="str">
            <v>LTĐH - KT 17</v>
          </cell>
          <cell r="D337" t="str">
            <v>Nguyễn Thị Hà</v>
          </cell>
          <cell r="E337" t="str">
            <v>Kế toán tài chính 1-2-24 (ĐH18.01)-2-2.33</v>
          </cell>
          <cell r="F337">
            <v>3</v>
          </cell>
          <cell r="G337">
            <v>450000</v>
          </cell>
          <cell r="H337">
            <v>1350000</v>
          </cell>
          <cell r="J337" t="str">
            <v>***</v>
          </cell>
        </row>
        <row r="338">
          <cell r="B338" t="str">
            <v>23LC111037</v>
          </cell>
          <cell r="C338" t="str">
            <v>LTĐH - KT 17</v>
          </cell>
          <cell r="D338" t="str">
            <v>Nguyễn Thị Hà</v>
          </cell>
          <cell r="E338" t="str">
            <v>Nguyên lý kế toán_2_24 (LT18.01)</v>
          </cell>
          <cell r="F338">
            <v>3</v>
          </cell>
          <cell r="G338">
            <v>510000</v>
          </cell>
          <cell r="H338">
            <v>1530000</v>
          </cell>
          <cell r="J338" t="str">
            <v>****</v>
          </cell>
        </row>
        <row r="339">
          <cell r="B339" t="str">
            <v>23LC111038</v>
          </cell>
          <cell r="C339" t="str">
            <v>LTĐH - KT 17</v>
          </cell>
          <cell r="D339" t="str">
            <v>Tống Thị Hậu</v>
          </cell>
          <cell r="E339" t="str">
            <v>Kế toán tài chính 1-2-24 (ĐH18.01)-2-2.33</v>
          </cell>
          <cell r="F339">
            <v>3</v>
          </cell>
          <cell r="G339">
            <v>450000</v>
          </cell>
          <cell r="H339">
            <v>1350000</v>
          </cell>
          <cell r="J339" t="str">
            <v>***</v>
          </cell>
        </row>
        <row r="340">
          <cell r="B340" t="str">
            <v>23LC111038</v>
          </cell>
          <cell r="C340" t="str">
            <v>LTĐH - KT 17</v>
          </cell>
          <cell r="D340" t="str">
            <v>Tống Thị Hậu</v>
          </cell>
          <cell r="E340" t="str">
            <v>Toán cao cấp 2-2-24 (ĐH19.02)-2-2.42</v>
          </cell>
          <cell r="F340">
            <v>2</v>
          </cell>
          <cell r="G340">
            <v>510000</v>
          </cell>
          <cell r="H340">
            <v>1020000</v>
          </cell>
          <cell r="J340" t="str">
            <v>****</v>
          </cell>
        </row>
        <row r="341">
          <cell r="B341" t="str">
            <v>23LC111039</v>
          </cell>
          <cell r="C341" t="str">
            <v>LTĐH - KT 17</v>
          </cell>
          <cell r="D341" t="str">
            <v>Phạm Anh Tuấn</v>
          </cell>
          <cell r="E341" t="str">
            <v>Kế toán tài chính 1-2-24 (ĐH18.01)-2-2.33</v>
          </cell>
          <cell r="F341">
            <v>3</v>
          </cell>
          <cell r="G341">
            <v>450000</v>
          </cell>
          <cell r="H341">
            <v>1350000</v>
          </cell>
          <cell r="J341" t="str">
            <v>***</v>
          </cell>
        </row>
        <row r="342">
          <cell r="B342" t="str">
            <v>23LC111040</v>
          </cell>
          <cell r="C342" t="str">
            <v>LTĐH - KT 17</v>
          </cell>
          <cell r="D342" t="str">
            <v>Nguyễn Thị Hải Yến</v>
          </cell>
          <cell r="E342" t="str">
            <v>Kế toán tài chính 1-2-24 (ĐH18.01)-2-2.33</v>
          </cell>
          <cell r="F342">
            <v>3</v>
          </cell>
          <cell r="G342">
            <v>450000</v>
          </cell>
          <cell r="H342">
            <v>1350000</v>
          </cell>
          <cell r="J342" t="str">
            <v>***</v>
          </cell>
        </row>
        <row r="343">
          <cell r="B343" t="str">
            <v>23LC111041</v>
          </cell>
          <cell r="C343" t="str">
            <v>LTĐH - KT 17</v>
          </cell>
          <cell r="D343" t="str">
            <v>Nguyễn Thị Bích</v>
          </cell>
          <cell r="E343" t="str">
            <v>Lịch sử Đảng cộng sản Việt Nam-2-24 (ĐH17.06)-2-2.20</v>
          </cell>
          <cell r="F343">
            <v>2</v>
          </cell>
          <cell r="G343">
            <v>450000</v>
          </cell>
          <cell r="H343">
            <v>900000</v>
          </cell>
          <cell r="J343" t="str">
            <v>**</v>
          </cell>
        </row>
        <row r="344">
          <cell r="B344" t="str">
            <v>23LC111041</v>
          </cell>
          <cell r="C344" t="str">
            <v>LTĐH - KT 17</v>
          </cell>
          <cell r="D344" t="str">
            <v>Nguyễn Thị Bích</v>
          </cell>
          <cell r="E344" t="str">
            <v>Pháp luật đại cương-2-24 (ĐH19.02)-2-2.42</v>
          </cell>
          <cell r="F344">
            <v>2</v>
          </cell>
          <cell r="G344">
            <v>510000</v>
          </cell>
          <cell r="H344">
            <v>1020000</v>
          </cell>
          <cell r="J344" t="str">
            <v>****</v>
          </cell>
        </row>
        <row r="345">
          <cell r="B345" t="str">
            <v>23LC111041</v>
          </cell>
          <cell r="C345" t="str">
            <v>LTĐH - KT 17</v>
          </cell>
          <cell r="D345" t="str">
            <v>Nguyễn Thị Bích</v>
          </cell>
          <cell r="E345" t="str">
            <v>Toán cao cấp 2-2-24 (ĐH19.02)-2-2.42</v>
          </cell>
          <cell r="F345">
            <v>2</v>
          </cell>
          <cell r="G345">
            <v>510000</v>
          </cell>
          <cell r="H345">
            <v>1020000</v>
          </cell>
          <cell r="J345" t="str">
            <v>****</v>
          </cell>
        </row>
        <row r="346">
          <cell r="B346" t="str">
            <v>23LC111041</v>
          </cell>
          <cell r="C346" t="str">
            <v>LTĐH - KT 17</v>
          </cell>
          <cell r="D346" t="str">
            <v>Nguyễn Thị Bích</v>
          </cell>
          <cell r="E346" t="str">
            <v>Triết học Mác - Lênin-2-24 (ĐH19.02)-2-2.42</v>
          </cell>
          <cell r="F346">
            <v>3</v>
          </cell>
          <cell r="G346">
            <v>510000</v>
          </cell>
          <cell r="H346">
            <v>1530000</v>
          </cell>
          <cell r="J346" t="str">
            <v>****</v>
          </cell>
        </row>
        <row r="347">
          <cell r="B347" t="str">
            <v>23LC111042</v>
          </cell>
          <cell r="C347" t="str">
            <v>LTĐH - KT 17</v>
          </cell>
          <cell r="D347" t="str">
            <v>Trần Thị Lành</v>
          </cell>
          <cell r="E347" t="str">
            <v>Kế toán tài chính 1-2-24 (ĐH18.01)-2-2.33</v>
          </cell>
          <cell r="F347">
            <v>3</v>
          </cell>
          <cell r="G347">
            <v>450000</v>
          </cell>
          <cell r="H347">
            <v>1350000</v>
          </cell>
          <cell r="I347" t="str">
            <v>Miễn</v>
          </cell>
          <cell r="J347" t="str">
            <v>***</v>
          </cell>
        </row>
        <row r="348">
          <cell r="B348" t="str">
            <v>23LC111043</v>
          </cell>
          <cell r="C348" t="str">
            <v>LTĐH - KT 17</v>
          </cell>
          <cell r="D348" t="str">
            <v>Nguyễn Thị Mai Hiên</v>
          </cell>
          <cell r="E348" t="str">
            <v>Kế toán tài chính 1-2-24 (ĐH18.01)-2-2.33</v>
          </cell>
          <cell r="F348">
            <v>3</v>
          </cell>
          <cell r="G348">
            <v>450000</v>
          </cell>
          <cell r="H348">
            <v>1350000</v>
          </cell>
          <cell r="J348" t="str">
            <v>***</v>
          </cell>
        </row>
        <row r="349">
          <cell r="B349" t="str">
            <v>23LC111044</v>
          </cell>
          <cell r="C349" t="str">
            <v>LTĐH - KT 17</v>
          </cell>
          <cell r="D349" t="str">
            <v>Trần Thanh Nhượng</v>
          </cell>
          <cell r="E349" t="str">
            <v>Kế toán tài chính 1-2-24 (ĐH18.01)-2-2.33</v>
          </cell>
          <cell r="F349">
            <v>3</v>
          </cell>
          <cell r="G349">
            <v>450000</v>
          </cell>
          <cell r="H349">
            <v>1350000</v>
          </cell>
          <cell r="I349" t="str">
            <v>Miễn</v>
          </cell>
          <cell r="J349" t="str">
            <v>***</v>
          </cell>
        </row>
        <row r="350">
          <cell r="B350" t="str">
            <v>23LC111045</v>
          </cell>
          <cell r="C350" t="str">
            <v>LTĐH - KT 17</v>
          </cell>
          <cell r="D350" t="str">
            <v>Trần Thị Thu Hương</v>
          </cell>
          <cell r="E350" t="str">
            <v>Kế toán tài chính 1-2-24 (ĐH18.01)-2-2.33</v>
          </cell>
          <cell r="F350">
            <v>3</v>
          </cell>
          <cell r="G350">
            <v>450000</v>
          </cell>
          <cell r="H350">
            <v>1350000</v>
          </cell>
          <cell r="J350" t="str">
            <v>***</v>
          </cell>
        </row>
        <row r="351">
          <cell r="B351" t="str">
            <v>23LC111045</v>
          </cell>
          <cell r="C351" t="str">
            <v>LTĐH - KT 17</v>
          </cell>
          <cell r="D351" t="str">
            <v>Trần Thị Thu Hương</v>
          </cell>
          <cell r="E351" t="str">
            <v>Pháp luật đại cương-2-24 (ĐH19.01)-2-2.36</v>
          </cell>
          <cell r="F351">
            <v>2</v>
          </cell>
          <cell r="G351">
            <v>510000</v>
          </cell>
          <cell r="H351">
            <v>1020000</v>
          </cell>
          <cell r="J351" t="str">
            <v>****</v>
          </cell>
        </row>
        <row r="352">
          <cell r="B352" t="str">
            <v>23LC111046</v>
          </cell>
          <cell r="C352" t="str">
            <v>LTĐH - KT 17</v>
          </cell>
          <cell r="D352" t="str">
            <v>Trần Thị Giang</v>
          </cell>
          <cell r="E352" t="str">
            <v>Kế toán tài chính 1-2-24 (ĐH18.01)-2-2.33</v>
          </cell>
          <cell r="F352">
            <v>3</v>
          </cell>
          <cell r="G352">
            <v>450000</v>
          </cell>
          <cell r="H352">
            <v>1350000</v>
          </cell>
          <cell r="J352" t="str">
            <v>***</v>
          </cell>
        </row>
        <row r="353">
          <cell r="B353" t="str">
            <v>23LC111047</v>
          </cell>
          <cell r="C353" t="str">
            <v>LTĐH - KT 17</v>
          </cell>
          <cell r="D353" t="str">
            <v>Đào Anh Tuấn</v>
          </cell>
          <cell r="E353" t="str">
            <v>Kế toán tài chính 1-2-24 (ĐH18.01)-2-2.33</v>
          </cell>
          <cell r="F353">
            <v>3</v>
          </cell>
          <cell r="G353">
            <v>450000</v>
          </cell>
          <cell r="H353">
            <v>1350000</v>
          </cell>
          <cell r="J353" t="str">
            <v>***</v>
          </cell>
        </row>
        <row r="354">
          <cell r="B354" t="str">
            <v>23LC111048</v>
          </cell>
          <cell r="C354" t="str">
            <v>LTĐH - KT 17</v>
          </cell>
          <cell r="D354" t="str">
            <v>Phạm Thanh Tùng</v>
          </cell>
          <cell r="E354" t="str">
            <v>Kế toán tài chính 1-2-24 (ĐH18.01)-2-2.33</v>
          </cell>
          <cell r="F354">
            <v>3</v>
          </cell>
          <cell r="G354">
            <v>450000</v>
          </cell>
          <cell r="H354">
            <v>1350000</v>
          </cell>
          <cell r="J354" t="str">
            <v>***</v>
          </cell>
        </row>
        <row r="355">
          <cell r="B355" t="str">
            <v>23LC111049</v>
          </cell>
          <cell r="C355" t="str">
            <v>LTĐH - KT 17</v>
          </cell>
          <cell r="D355" t="str">
            <v>Nguyễn Thanh Vân</v>
          </cell>
          <cell r="E355" t="str">
            <v>Lịch sử Đảng cộng sản Việt Nam-2-24 (ĐH17.06)-2-2.20</v>
          </cell>
          <cell r="F355">
            <v>2</v>
          </cell>
          <cell r="G355">
            <v>450000</v>
          </cell>
          <cell r="H355">
            <v>900000</v>
          </cell>
          <cell r="J355" t="str">
            <v>**</v>
          </cell>
        </row>
        <row r="356">
          <cell r="B356" t="str">
            <v>23LC111049</v>
          </cell>
          <cell r="C356" t="str">
            <v>LTĐH - KT 17</v>
          </cell>
          <cell r="D356" t="str">
            <v>Nguyễn Thanh Vân</v>
          </cell>
          <cell r="E356" t="str">
            <v>Pháp luật đại cương-2-24 (ĐH19.02)-2-2.42</v>
          </cell>
          <cell r="F356">
            <v>2</v>
          </cell>
          <cell r="G356">
            <v>510000</v>
          </cell>
          <cell r="H356">
            <v>1020000</v>
          </cell>
          <cell r="J356" t="str">
            <v>****</v>
          </cell>
        </row>
        <row r="357">
          <cell r="B357" t="str">
            <v>23LC111049</v>
          </cell>
          <cell r="C357" t="str">
            <v>LTĐH - KT 17</v>
          </cell>
          <cell r="D357" t="str">
            <v>Nguyễn Thanh Vân</v>
          </cell>
          <cell r="E357" t="str">
            <v>Triết học Mác - Lênin-2-24 (ĐH19.02)-2-2.42</v>
          </cell>
          <cell r="F357">
            <v>3</v>
          </cell>
          <cell r="G357">
            <v>510000</v>
          </cell>
          <cell r="H357">
            <v>1530000</v>
          </cell>
          <cell r="J357" t="str">
            <v>****</v>
          </cell>
        </row>
        <row r="358">
          <cell r="B358" t="str">
            <v>23LC111050</v>
          </cell>
          <cell r="C358" t="str">
            <v>LTĐH - KT 17</v>
          </cell>
          <cell r="D358" t="str">
            <v>Hoàng Thị Làn</v>
          </cell>
          <cell r="E358" t="str">
            <v>Kế toán tài chính 1-2-24 (ĐH18.01)-2-2.33</v>
          </cell>
          <cell r="F358">
            <v>3</v>
          </cell>
          <cell r="G358">
            <v>450000</v>
          </cell>
          <cell r="H358">
            <v>1350000</v>
          </cell>
          <cell r="J358" t="str">
            <v>***</v>
          </cell>
        </row>
        <row r="359">
          <cell r="B359" t="str">
            <v>23LC111051</v>
          </cell>
          <cell r="C359" t="str">
            <v>LTĐH - KT 17</v>
          </cell>
          <cell r="D359" t="str">
            <v>Nguyễn Thị Quê</v>
          </cell>
          <cell r="E359" t="str">
            <v>Kế toán doanh nghiệp thương mại, dịch vụ và xây lắp-2-24 (ĐH17.01)-2-2.20</v>
          </cell>
          <cell r="F359">
            <v>3</v>
          </cell>
          <cell r="G359">
            <v>450000</v>
          </cell>
          <cell r="H359">
            <v>1350000</v>
          </cell>
          <cell r="J359" t="str">
            <v>**</v>
          </cell>
        </row>
        <row r="360">
          <cell r="B360" t="str">
            <v>23LS104001</v>
          </cell>
          <cell r="C360" t="str">
            <v>LTĐH - HTĐ 17</v>
          </cell>
          <cell r="D360" t="str">
            <v>Vũ Đức Hùng</v>
          </cell>
          <cell r="E360" t="str">
            <v>Lịch sử Đảng cộng sản Việt Nam-2-24 (ĐH17.01)-1.2.09</v>
          </cell>
          <cell r="F360">
            <v>2</v>
          </cell>
          <cell r="G360">
            <v>520000</v>
          </cell>
          <cell r="H360">
            <v>1040000</v>
          </cell>
          <cell r="J360" t="str">
            <v>**</v>
          </cell>
        </row>
        <row r="361">
          <cell r="B361" t="str">
            <v>23LS104001</v>
          </cell>
          <cell r="C361" t="str">
            <v>LTĐH - HTĐ 17</v>
          </cell>
          <cell r="D361" t="str">
            <v>Vũ Đức Hùng</v>
          </cell>
          <cell r="E361" t="str">
            <v>Pháp luật đại cương-2-24 (ĐH19.03)-2-2.37</v>
          </cell>
          <cell r="F361">
            <v>2</v>
          </cell>
          <cell r="G361">
            <v>580000</v>
          </cell>
          <cell r="H361">
            <v>1160000</v>
          </cell>
          <cell r="J361" t="str">
            <v>****</v>
          </cell>
        </row>
        <row r="362">
          <cell r="B362" t="str">
            <v>23LS104001</v>
          </cell>
          <cell r="C362" t="str">
            <v>LTĐH - HTĐ 17</v>
          </cell>
          <cell r="D362" t="str">
            <v>Vũ Đức Hùng</v>
          </cell>
          <cell r="E362" t="str">
            <v>Tiếng anh 2-2-24 (ĐH19.03)-2-2.37</v>
          </cell>
          <cell r="F362">
            <v>3</v>
          </cell>
          <cell r="G362">
            <v>580000</v>
          </cell>
          <cell r="H362">
            <v>1740000</v>
          </cell>
          <cell r="J362" t="str">
            <v>****</v>
          </cell>
        </row>
        <row r="363">
          <cell r="B363" t="str">
            <v>23LS104003</v>
          </cell>
          <cell r="C363" t="str">
            <v>LTĐH - HTĐ 17</v>
          </cell>
          <cell r="D363" t="str">
            <v>Nguyễn Quang Phú</v>
          </cell>
          <cell r="E363" t="str">
            <v>Lịch sử Đảng cộng sản Việt Nam-2-24 (ĐH17.01)-1.2.09</v>
          </cell>
          <cell r="F363">
            <v>2</v>
          </cell>
          <cell r="G363">
            <v>520000</v>
          </cell>
          <cell r="H363">
            <v>1040000</v>
          </cell>
          <cell r="J363" t="str">
            <v>**</v>
          </cell>
        </row>
        <row r="364">
          <cell r="B364" t="str">
            <v>23LS104003</v>
          </cell>
          <cell r="C364" t="str">
            <v>LTĐH - HTĐ 17</v>
          </cell>
          <cell r="D364" t="str">
            <v>Nguyễn Quang Phú</v>
          </cell>
          <cell r="E364" t="str">
            <v>Pháp luật đại cương-2-24 (ĐH19.03)-2-2.37</v>
          </cell>
          <cell r="F364">
            <v>2</v>
          </cell>
          <cell r="G364">
            <v>580000</v>
          </cell>
          <cell r="H364">
            <v>1160000</v>
          </cell>
          <cell r="J364" t="str">
            <v>****</v>
          </cell>
        </row>
        <row r="365">
          <cell r="B365" t="str">
            <v>23LS104003</v>
          </cell>
          <cell r="C365" t="str">
            <v>LTĐH - HTĐ 17</v>
          </cell>
          <cell r="D365" t="str">
            <v>Nguyễn Quang Phú</v>
          </cell>
          <cell r="E365" t="str">
            <v>Tiếng anh 2-2-24 (ĐH19.03)-2-2.37</v>
          </cell>
          <cell r="F365">
            <v>3</v>
          </cell>
          <cell r="G365">
            <v>580000</v>
          </cell>
          <cell r="H365">
            <v>1740000</v>
          </cell>
          <cell r="J365" t="str">
            <v>****</v>
          </cell>
        </row>
        <row r="366">
          <cell r="B366" t="str">
            <v>23LS108012</v>
          </cell>
          <cell r="C366" t="str">
            <v>LTĐH - Ô tô 17</v>
          </cell>
          <cell r="D366" t="str">
            <v>Tô Quang Tuấn</v>
          </cell>
          <cell r="E366" t="str">
            <v>Lịch sử Đảng cộng sản Việt Nam-2-24 (ĐH17.02)-1.2.10</v>
          </cell>
          <cell r="F366">
            <v>2</v>
          </cell>
          <cell r="G366">
            <v>520000</v>
          </cell>
          <cell r="H366">
            <v>1040000</v>
          </cell>
          <cell r="J366" t="str">
            <v>**</v>
          </cell>
        </row>
        <row r="367">
          <cell r="B367" t="str">
            <v>23LS108012</v>
          </cell>
          <cell r="C367" t="str">
            <v>LTĐH - Ô tô 17</v>
          </cell>
          <cell r="D367" t="str">
            <v>Tô Quang Tuấn</v>
          </cell>
          <cell r="E367" t="str">
            <v>Toán chuyên đề 2-2-24 (ĐH18.01)-2-2.22</v>
          </cell>
          <cell r="F367">
            <v>2</v>
          </cell>
          <cell r="G367">
            <v>520000</v>
          </cell>
          <cell r="H367">
            <v>1040000</v>
          </cell>
          <cell r="J367" t="str">
            <v>***</v>
          </cell>
        </row>
        <row r="368">
          <cell r="B368" t="str">
            <v>23LS108017</v>
          </cell>
          <cell r="C368" t="str">
            <v>LTĐH - Ô tô 17</v>
          </cell>
          <cell r="D368" t="str">
            <v>Phạm Văn Tiến</v>
          </cell>
          <cell r="E368" t="str">
            <v>Hệ thống nhiên liệu điều khiển điện tử-2-24 (ĐH16.02)-1.2.06</v>
          </cell>
          <cell r="F368">
            <v>2</v>
          </cell>
          <cell r="G368">
            <v>520000</v>
          </cell>
          <cell r="H368">
            <v>1040000</v>
          </cell>
          <cell r="J368" t="str">
            <v>*</v>
          </cell>
        </row>
        <row r="369">
          <cell r="B369" t="str">
            <v>23LS108017</v>
          </cell>
          <cell r="C369" t="str">
            <v>LTĐH - Ô tô 17</v>
          </cell>
          <cell r="D369" t="str">
            <v>Phạm Văn Tiến</v>
          </cell>
          <cell r="E369" t="str">
            <v>Lịch sử Đảng cộng sản Việt Nam-2-24 (ĐH17.06)-2-2.20</v>
          </cell>
          <cell r="F369">
            <v>2</v>
          </cell>
          <cell r="G369">
            <v>520000</v>
          </cell>
          <cell r="H369">
            <v>1040000</v>
          </cell>
          <cell r="J369" t="str">
            <v>**</v>
          </cell>
        </row>
        <row r="370">
          <cell r="B370" t="str">
            <v>23LS108017</v>
          </cell>
          <cell r="C370" t="str">
            <v>LTĐH - Ô tô 17</v>
          </cell>
          <cell r="D370" t="str">
            <v>Phạm Văn Tiến</v>
          </cell>
          <cell r="E370" t="str">
            <v>Toán chuyên đề 2-2-24 (ĐH18.01)-2-2.22</v>
          </cell>
          <cell r="F370">
            <v>2</v>
          </cell>
          <cell r="G370">
            <v>520000</v>
          </cell>
          <cell r="H370">
            <v>1040000</v>
          </cell>
          <cell r="J370" t="str">
            <v>***</v>
          </cell>
        </row>
        <row r="371">
          <cell r="B371" t="str">
            <v>23LS108018</v>
          </cell>
          <cell r="C371" t="str">
            <v>LTĐH - Ô tô 17</v>
          </cell>
          <cell r="D371" t="str">
            <v>Trịnh Minh Tuyến</v>
          </cell>
          <cell r="E371" t="str">
            <v>Toán chuyên đề 2-2-24 (ĐH18.01)-2-2.22</v>
          </cell>
          <cell r="F371">
            <v>2</v>
          </cell>
          <cell r="G371">
            <v>520000</v>
          </cell>
          <cell r="H371">
            <v>1040000</v>
          </cell>
          <cell r="J371" t="str">
            <v>***</v>
          </cell>
        </row>
        <row r="372">
          <cell r="B372" t="str">
            <v>23LS108019</v>
          </cell>
          <cell r="C372" t="str">
            <v>LTĐH - Ô tô 17</v>
          </cell>
          <cell r="D372" t="str">
            <v>Vũ Mạnh Cường</v>
          </cell>
          <cell r="E372" t="str">
            <v>Hệ thống nhiên liệu điều khiển điện tử-2-24 (ĐH16.02)-1.2.06</v>
          </cell>
          <cell r="F372">
            <v>2</v>
          </cell>
          <cell r="G372">
            <v>520000</v>
          </cell>
          <cell r="H372">
            <v>1040000</v>
          </cell>
          <cell r="J372" t="str">
            <v>*</v>
          </cell>
        </row>
        <row r="373">
          <cell r="B373" t="str">
            <v>23LS108019</v>
          </cell>
          <cell r="C373" t="str">
            <v>LTĐH - Ô tô 17</v>
          </cell>
          <cell r="D373" t="str">
            <v>Vũ Mạnh Cường</v>
          </cell>
          <cell r="E373" t="str">
            <v>Lịch sử Đảng cộng sản Việt Nam-2-24 (ĐH17.02)-1.2.10</v>
          </cell>
          <cell r="F373">
            <v>2</v>
          </cell>
          <cell r="G373">
            <v>520000</v>
          </cell>
          <cell r="H373">
            <v>1040000</v>
          </cell>
          <cell r="J373" t="str">
            <v>**</v>
          </cell>
        </row>
        <row r="374">
          <cell r="B374" t="str">
            <v>23LS108019</v>
          </cell>
          <cell r="C374" t="str">
            <v>LTĐH - Ô tô 17</v>
          </cell>
          <cell r="D374" t="str">
            <v>Vũ Mạnh Cường</v>
          </cell>
          <cell r="E374" t="str">
            <v>Toán chuyên đề 2-2-24 (ĐH18.01)-2-2.22</v>
          </cell>
          <cell r="F374">
            <v>2</v>
          </cell>
          <cell r="G374">
            <v>520000</v>
          </cell>
          <cell r="H374">
            <v>1040000</v>
          </cell>
          <cell r="J374" t="str">
            <v>***</v>
          </cell>
        </row>
        <row r="375">
          <cell r="B375" t="str">
            <v>23LS114001</v>
          </cell>
          <cell r="C375" t="str">
            <v>LTĐH - HTĐ 17</v>
          </cell>
          <cell r="D375" t="str">
            <v>Đặng Tuấn Anh</v>
          </cell>
          <cell r="E375" t="str">
            <v>Chủ nghĩa xã hội khoa học-2-24 (ĐH18.01)-2-2.22</v>
          </cell>
          <cell r="F375">
            <v>2</v>
          </cell>
          <cell r="G375">
            <v>520000</v>
          </cell>
          <cell r="H375">
            <v>1040000</v>
          </cell>
          <cell r="J375" t="str">
            <v>***</v>
          </cell>
        </row>
        <row r="376">
          <cell r="B376" t="str">
            <v>23LS114001</v>
          </cell>
          <cell r="C376" t="str">
            <v>LTĐH - HTĐ 17</v>
          </cell>
          <cell r="D376" t="str">
            <v>Đặng Tuấn Anh</v>
          </cell>
          <cell r="E376" t="str">
            <v>Lịch sử Đảng cộng sản Việt Nam-2-24 (ĐH17.06)-2-2.20</v>
          </cell>
          <cell r="F376">
            <v>2</v>
          </cell>
          <cell r="G376">
            <v>520000</v>
          </cell>
          <cell r="H376">
            <v>1040000</v>
          </cell>
          <cell r="J376" t="str">
            <v>**</v>
          </cell>
        </row>
        <row r="377">
          <cell r="B377" t="str">
            <v>23LS114001</v>
          </cell>
          <cell r="C377" t="str">
            <v>LTĐH - HTĐ 17</v>
          </cell>
          <cell r="D377" t="str">
            <v>Đặng Tuấn Anh</v>
          </cell>
          <cell r="E377" t="str">
            <v>Toán cao cấp 2-2-24 (ĐH19.06)-2-2.40</v>
          </cell>
          <cell r="F377">
            <v>2</v>
          </cell>
          <cell r="G377">
            <v>580000</v>
          </cell>
          <cell r="H377">
            <v>1160000</v>
          </cell>
          <cell r="J377" t="str">
            <v>****</v>
          </cell>
        </row>
        <row r="378">
          <cell r="B378" t="str">
            <v>23LS114002</v>
          </cell>
          <cell r="C378" t="str">
            <v>LTĐH - HTĐ 17</v>
          </cell>
          <cell r="D378" t="str">
            <v>Hoàng Thị Vân Anh</v>
          </cell>
          <cell r="E378" t="str">
            <v>Lịch sử Đảng cộng sản Việt Nam-2-24 (ĐH17.01)-1.2.09</v>
          </cell>
          <cell r="F378">
            <v>2</v>
          </cell>
          <cell r="G378">
            <v>520000</v>
          </cell>
          <cell r="H378">
            <v>1040000</v>
          </cell>
          <cell r="J378" t="str">
            <v>**</v>
          </cell>
        </row>
        <row r="379">
          <cell r="B379" t="str">
            <v>23LS114003</v>
          </cell>
          <cell r="C379" t="str">
            <v>LTĐH - HTĐ 17</v>
          </cell>
          <cell r="D379" t="str">
            <v>Phạm Ngọc Dương</v>
          </cell>
          <cell r="E379" t="str">
            <v>Kỹ thuật xung-2-24 (ĐH17.02)-1-1.12</v>
          </cell>
          <cell r="F379">
            <v>2</v>
          </cell>
          <cell r="G379">
            <v>520000</v>
          </cell>
          <cell r="H379">
            <v>1040000</v>
          </cell>
          <cell r="J379" t="str">
            <v>**</v>
          </cell>
        </row>
        <row r="380">
          <cell r="B380" t="str">
            <v>23LS114003</v>
          </cell>
          <cell r="C380" t="str">
            <v>LTĐH - HTĐ 17</v>
          </cell>
          <cell r="D380" t="str">
            <v>Phạm Ngọc Dương</v>
          </cell>
          <cell r="E380" t="str">
            <v>Máy điện-2-24 (ĐH18.02)-2-2.28</v>
          </cell>
          <cell r="F380">
            <v>2</v>
          </cell>
          <cell r="G380">
            <v>520000</v>
          </cell>
          <cell r="H380">
            <v>1040000</v>
          </cell>
          <cell r="J380" t="str">
            <v>***</v>
          </cell>
        </row>
        <row r="381">
          <cell r="B381" t="str">
            <v>23LS114004</v>
          </cell>
          <cell r="C381" t="str">
            <v>LTĐH - HTĐ 17</v>
          </cell>
          <cell r="D381" t="str">
            <v>Trần Đức Hải</v>
          </cell>
          <cell r="E381" t="str">
            <v>Pháp luật đại cương-2-24 (ĐH19.03)-2-2.37</v>
          </cell>
          <cell r="F381">
            <v>2</v>
          </cell>
          <cell r="G381">
            <v>580000</v>
          </cell>
          <cell r="H381">
            <v>1160000</v>
          </cell>
          <cell r="J381" t="str">
            <v>****</v>
          </cell>
        </row>
        <row r="382">
          <cell r="B382" t="str">
            <v>23LS114005</v>
          </cell>
          <cell r="C382" t="str">
            <v>LTĐH - HTĐ 17</v>
          </cell>
          <cell r="D382" t="str">
            <v>Đặng Phúc Hoàn</v>
          </cell>
          <cell r="E382" t="str">
            <v>Lịch sử Đảng cộng sản Việt Nam-2-24 (ĐH17.01)-1.2.09</v>
          </cell>
          <cell r="F382">
            <v>2</v>
          </cell>
          <cell r="G382">
            <v>520000</v>
          </cell>
          <cell r="H382">
            <v>1040000</v>
          </cell>
          <cell r="J382" t="str">
            <v>**</v>
          </cell>
        </row>
        <row r="383">
          <cell r="B383" t="str">
            <v>23LS114005</v>
          </cell>
          <cell r="C383" t="str">
            <v>LTĐH - HTĐ 17</v>
          </cell>
          <cell r="D383" t="str">
            <v>Đặng Phúc Hoàn</v>
          </cell>
          <cell r="E383" t="str">
            <v>Máy điện-2-24 (ĐH18.02)-2-2.28</v>
          </cell>
          <cell r="F383">
            <v>2</v>
          </cell>
          <cell r="G383">
            <v>520000</v>
          </cell>
          <cell r="H383">
            <v>1040000</v>
          </cell>
          <cell r="J383" t="str">
            <v>***</v>
          </cell>
        </row>
        <row r="384">
          <cell r="B384" t="str">
            <v>23LS114006</v>
          </cell>
          <cell r="C384" t="str">
            <v>LTĐH - HTĐ 17</v>
          </cell>
          <cell r="D384" t="str">
            <v>Mai Tân Long</v>
          </cell>
          <cell r="E384" t="str">
            <v>Máy điện-2-24 (ĐH18.02)-2-2.28</v>
          </cell>
          <cell r="F384">
            <v>2</v>
          </cell>
          <cell r="G384">
            <v>520000</v>
          </cell>
          <cell r="H384">
            <v>1040000</v>
          </cell>
          <cell r="J384" t="str">
            <v>***</v>
          </cell>
        </row>
        <row r="385">
          <cell r="B385" t="str">
            <v>23LS114007</v>
          </cell>
          <cell r="C385" t="str">
            <v>LTĐH - HTĐ 17</v>
          </cell>
          <cell r="D385" t="str">
            <v>Trần Ngọc Minh</v>
          </cell>
          <cell r="E385" t="str">
            <v>Lịch sử Đảng cộng sản Việt Nam-2-24 (ĐH17.06)-2-2.20</v>
          </cell>
          <cell r="F385">
            <v>2</v>
          </cell>
          <cell r="G385">
            <v>520000</v>
          </cell>
          <cell r="H385">
            <v>1040000</v>
          </cell>
          <cell r="J385" t="str">
            <v>**</v>
          </cell>
        </row>
        <row r="386">
          <cell r="B386" t="str">
            <v>23LS114008</v>
          </cell>
          <cell r="C386" t="str">
            <v>LTĐH - HTĐ 17</v>
          </cell>
          <cell r="D386" t="str">
            <v>Nguyễn Hồng Phong</v>
          </cell>
          <cell r="E386" t="str">
            <v>Lịch sử Đảng cộng sản Việt Nam-2-24 (ĐH17.01)-1.2.09</v>
          </cell>
          <cell r="F386">
            <v>2</v>
          </cell>
          <cell r="G386">
            <v>520000</v>
          </cell>
          <cell r="H386">
            <v>1040000</v>
          </cell>
          <cell r="J386" t="str">
            <v>**</v>
          </cell>
        </row>
        <row r="387">
          <cell r="B387" t="str">
            <v>23LS114008</v>
          </cell>
          <cell r="C387" t="str">
            <v>LTĐH - HTĐ 17</v>
          </cell>
          <cell r="D387" t="str">
            <v>Nguyễn Hồng Phong</v>
          </cell>
          <cell r="E387" t="str">
            <v>Máy điện-2-24 (ĐH18.02)-2-2.28</v>
          </cell>
          <cell r="F387">
            <v>2</v>
          </cell>
          <cell r="G387">
            <v>520000</v>
          </cell>
          <cell r="H387">
            <v>1040000</v>
          </cell>
          <cell r="J387" t="str">
            <v>***</v>
          </cell>
        </row>
        <row r="388">
          <cell r="B388" t="str">
            <v>23LS114008</v>
          </cell>
          <cell r="C388" t="str">
            <v>LTĐH - HTĐ 17</v>
          </cell>
          <cell r="D388" t="str">
            <v>Nguyễn Hồng Phong</v>
          </cell>
          <cell r="E388" t="str">
            <v>Triết học Mác - Lênin-2-24 (ĐH19.03)-2-2.37</v>
          </cell>
          <cell r="F388">
            <v>3</v>
          </cell>
          <cell r="G388">
            <v>580000</v>
          </cell>
          <cell r="H388">
            <v>1740000</v>
          </cell>
          <cell r="J388" t="str">
            <v>****</v>
          </cell>
        </row>
        <row r="389">
          <cell r="B389" t="str">
            <v>23LS114010</v>
          </cell>
          <cell r="C389" t="str">
            <v>LTĐH - HTĐ 17</v>
          </cell>
          <cell r="D389" t="str">
            <v>Đào Như Tân</v>
          </cell>
          <cell r="E389" t="str">
            <v>Pháp luật đại cương-2-24 (ĐH19.03)-2-2.37</v>
          </cell>
          <cell r="F389">
            <v>2</v>
          </cell>
          <cell r="G389">
            <v>580000</v>
          </cell>
          <cell r="H389">
            <v>1160000</v>
          </cell>
          <cell r="J389" t="str">
            <v>****</v>
          </cell>
        </row>
        <row r="390">
          <cell r="B390" t="str">
            <v>23LS114013</v>
          </cell>
          <cell r="C390" t="str">
            <v>LTĐH - HTĐ 17</v>
          </cell>
          <cell r="D390" t="str">
            <v>Lê Đức Hạnh</v>
          </cell>
          <cell r="E390" t="str">
            <v>Chủ nghĩa xã hội khoa học-2-24 (ĐH18.01)-2-2.22</v>
          </cell>
          <cell r="F390">
            <v>2</v>
          </cell>
          <cell r="G390">
            <v>520000</v>
          </cell>
          <cell r="H390">
            <v>1040000</v>
          </cell>
          <cell r="J390" t="str">
            <v>***</v>
          </cell>
        </row>
        <row r="391">
          <cell r="B391" t="str">
            <v>23LS114013</v>
          </cell>
          <cell r="C391" t="str">
            <v>LTĐH - HTĐ 17</v>
          </cell>
          <cell r="D391" t="str">
            <v>Lê Đức Hạnh</v>
          </cell>
          <cell r="E391" t="str">
            <v>Lịch sử Đảng cộng sản Việt Nam-2-24 (ĐH17.06)-2-2.20</v>
          </cell>
          <cell r="F391">
            <v>2</v>
          </cell>
          <cell r="G391">
            <v>520000</v>
          </cell>
          <cell r="H391">
            <v>1040000</v>
          </cell>
          <cell r="J391" t="str">
            <v>**</v>
          </cell>
        </row>
        <row r="392">
          <cell r="B392" t="str">
            <v>23LS114015</v>
          </cell>
          <cell r="C392" t="str">
            <v>LTĐH - HTĐ 17</v>
          </cell>
          <cell r="D392" t="str">
            <v>Nguyễn Ánh Thuyết</v>
          </cell>
          <cell r="E392" t="str">
            <v>Cung cấp điện-2-24 (ĐH18.02)-2-2.28</v>
          </cell>
          <cell r="F392">
            <v>3</v>
          </cell>
          <cell r="G392">
            <v>520000</v>
          </cell>
          <cell r="H392">
            <v>1560000</v>
          </cell>
          <cell r="J392" t="str">
            <v>***</v>
          </cell>
        </row>
        <row r="393">
          <cell r="B393" t="str">
            <v>23LS114015</v>
          </cell>
          <cell r="C393" t="str">
            <v>LTĐH - HTĐ 17</v>
          </cell>
          <cell r="D393" t="str">
            <v>Nguyễn Ánh Thuyết</v>
          </cell>
          <cell r="E393" t="str">
            <v>Máy điện-2-24 (ĐH18.02)-2-2.28</v>
          </cell>
          <cell r="F393">
            <v>2</v>
          </cell>
          <cell r="G393">
            <v>520000</v>
          </cell>
          <cell r="H393">
            <v>1040000</v>
          </cell>
          <cell r="J393" t="str">
            <v>***</v>
          </cell>
        </row>
        <row r="394">
          <cell r="B394" t="str">
            <v>23LS114016</v>
          </cell>
          <cell r="C394" t="str">
            <v>LTĐH - HTĐ 17</v>
          </cell>
          <cell r="D394" t="str">
            <v>Đỗ Mạnh Hưởng</v>
          </cell>
          <cell r="E394" t="str">
            <v>Cung cấp điện-2-24 (ĐH18.02)-2-2.28</v>
          </cell>
          <cell r="F394">
            <v>3</v>
          </cell>
          <cell r="G394">
            <v>520000</v>
          </cell>
          <cell r="H394">
            <v>1560000</v>
          </cell>
          <cell r="J394" t="str">
            <v>***</v>
          </cell>
        </row>
        <row r="395">
          <cell r="B395" t="str">
            <v>23LS114017</v>
          </cell>
          <cell r="C395" t="str">
            <v>LTĐH - HTĐ 17</v>
          </cell>
          <cell r="D395" t="str">
            <v>Trần Văn Duy</v>
          </cell>
          <cell r="E395" t="str">
            <v>Cung cấp điện-2-24 (ĐH18.02)-2-2.28</v>
          </cell>
          <cell r="F395">
            <v>3</v>
          </cell>
          <cell r="G395">
            <v>520000</v>
          </cell>
          <cell r="H395">
            <v>1560000</v>
          </cell>
          <cell r="J395" t="str">
            <v>***</v>
          </cell>
        </row>
        <row r="396">
          <cell r="B396" t="str">
            <v>23LS114018</v>
          </cell>
          <cell r="C396" t="str">
            <v>LTĐH - HTĐ 17</v>
          </cell>
          <cell r="D396" t="str">
            <v>Phạm Đức Định</v>
          </cell>
          <cell r="E396" t="str">
            <v>Cung cấp điện-2-24 (ĐH18.02)-2-2.28</v>
          </cell>
          <cell r="F396">
            <v>3</v>
          </cell>
          <cell r="G396">
            <v>520000</v>
          </cell>
          <cell r="H396">
            <v>1560000</v>
          </cell>
          <cell r="J396" t="str">
            <v>***</v>
          </cell>
        </row>
        <row r="397">
          <cell r="B397" t="str">
            <v>23LS114018</v>
          </cell>
          <cell r="C397" t="str">
            <v>LTĐH - HTĐ 17</v>
          </cell>
          <cell r="D397" t="str">
            <v>Phạm Đức Định</v>
          </cell>
          <cell r="E397" t="str">
            <v>Máy điện-2-24 (ĐH18.02)-2-2.28</v>
          </cell>
          <cell r="F397">
            <v>2</v>
          </cell>
          <cell r="G397">
            <v>520000</v>
          </cell>
          <cell r="H397">
            <v>1040000</v>
          </cell>
          <cell r="J397" t="str">
            <v>***</v>
          </cell>
        </row>
        <row r="398">
          <cell r="B398" t="str">
            <v>23LS114019</v>
          </cell>
          <cell r="C398" t="str">
            <v>LTĐH - HTĐ 17</v>
          </cell>
          <cell r="D398" t="str">
            <v>Phạm Hoài Nam</v>
          </cell>
          <cell r="E398" t="str">
            <v>Cung cấp điện-2-24 (ĐH18.02)-2-2.28</v>
          </cell>
          <cell r="F398">
            <v>3</v>
          </cell>
          <cell r="G398">
            <v>520000</v>
          </cell>
          <cell r="H398">
            <v>1560000</v>
          </cell>
          <cell r="J398" t="str">
            <v>***</v>
          </cell>
        </row>
        <row r="399">
          <cell r="B399" t="str">
            <v>23LS114019</v>
          </cell>
          <cell r="C399" t="str">
            <v>LTĐH - HTĐ 17</v>
          </cell>
          <cell r="D399" t="str">
            <v>Phạm Hoài Nam</v>
          </cell>
          <cell r="E399" t="str">
            <v>Máy điện-2-24 (ĐH18.02)-2-2.28</v>
          </cell>
          <cell r="F399">
            <v>2</v>
          </cell>
          <cell r="G399">
            <v>520000</v>
          </cell>
          <cell r="H399">
            <v>1040000</v>
          </cell>
          <cell r="J399" t="str">
            <v>***</v>
          </cell>
        </row>
        <row r="400">
          <cell r="B400" t="str">
            <v>23LS114020</v>
          </cell>
          <cell r="C400" t="str">
            <v>LTĐH - HTĐ 17</v>
          </cell>
          <cell r="D400" t="str">
            <v>Vũ Toàn Thắng</v>
          </cell>
          <cell r="E400" t="str">
            <v>Cung cấp điện-2-24 (ĐH18.02)-2-2.28</v>
          </cell>
          <cell r="F400">
            <v>3</v>
          </cell>
          <cell r="G400">
            <v>520000</v>
          </cell>
          <cell r="H400">
            <v>1560000</v>
          </cell>
          <cell r="J400" t="str">
            <v>***</v>
          </cell>
        </row>
        <row r="401">
          <cell r="B401" t="str">
            <v>23LS114020</v>
          </cell>
          <cell r="C401" t="str">
            <v>LTĐH - HTĐ 17</v>
          </cell>
          <cell r="D401" t="str">
            <v>Vũ Toàn Thắng</v>
          </cell>
          <cell r="E401" t="str">
            <v>Máy điện-2-24 (ĐH18.02)-2-2.28</v>
          </cell>
          <cell r="F401">
            <v>2</v>
          </cell>
          <cell r="G401">
            <v>520000</v>
          </cell>
          <cell r="H401">
            <v>1040000</v>
          </cell>
          <cell r="J401" t="str">
            <v>***</v>
          </cell>
        </row>
        <row r="402">
          <cell r="B402" t="str">
            <v>23LS114021</v>
          </cell>
          <cell r="C402" t="str">
            <v>LTĐH - HTĐ 17</v>
          </cell>
          <cell r="D402" t="str">
            <v>Lương Anh Tuấn</v>
          </cell>
          <cell r="E402" t="str">
            <v>Cung cấp điện-2-24 (ĐH18.02)-2-2.28</v>
          </cell>
          <cell r="F402">
            <v>3</v>
          </cell>
          <cell r="G402">
            <v>520000</v>
          </cell>
          <cell r="H402">
            <v>1560000</v>
          </cell>
          <cell r="J402" t="str">
            <v>***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4"/>
  <sheetViews>
    <sheetView tabSelected="1" topLeftCell="A289" workbookViewId="0">
      <selection activeCell="D296" sqref="D296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2" t="s">
        <v>5</v>
      </c>
      <c r="B2" s="12"/>
      <c r="C2" s="12"/>
      <c r="D2" s="12"/>
      <c r="E2" s="12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10" customFormat="1">
      <c r="A5" s="6">
        <v>1</v>
      </c>
      <c r="B5" s="7" t="s">
        <v>6</v>
      </c>
      <c r="C5" s="8" t="s">
        <v>7</v>
      </c>
      <c r="D5" s="9" t="s">
        <v>8</v>
      </c>
      <c r="E5" s="6" t="s">
        <v>9</v>
      </c>
      <c r="G5" s="10" t="b">
        <f>VLOOKUP(B5,'[1]DS hoc lai (2)'!B$9:J$402,4,0)=E5</f>
        <v>0</v>
      </c>
      <c r="H5" s="10" t="b">
        <f>VLOOKUP(B5,'[1]DS hoc lai (2)'!B$9:J$402,3,0)=D5</f>
        <v>1</v>
      </c>
      <c r="I5" s="10" t="b">
        <f>VLOOKUP(B5,'[1]DS hoc lai (2)'!B$9:J$402,2,0)=C5</f>
        <v>0</v>
      </c>
    </row>
    <row r="6" spans="1:9" s="10" customFormat="1">
      <c r="A6" s="6">
        <v>2</v>
      </c>
      <c r="B6" s="7" t="s">
        <v>6</v>
      </c>
      <c r="C6" s="8" t="s">
        <v>7</v>
      </c>
      <c r="D6" s="9" t="s">
        <v>8</v>
      </c>
      <c r="E6" s="6" t="s">
        <v>10</v>
      </c>
      <c r="G6" s="10" t="b">
        <f>VLOOKUP(B6,'[1]DS hoc lai (2)'!B$9:J$402,4,0)=E6</f>
        <v>0</v>
      </c>
      <c r="H6" s="10" t="b">
        <f>VLOOKUP(B6,'[1]DS hoc lai (2)'!B$9:J$402,3,0)=D6</f>
        <v>1</v>
      </c>
      <c r="I6" s="10" t="b">
        <f>VLOOKUP(B6,'[1]DS hoc lai (2)'!B$9:J$402,2,0)=C6</f>
        <v>0</v>
      </c>
    </row>
    <row r="7" spans="1:9" s="10" customFormat="1">
      <c r="A7" s="6">
        <v>3</v>
      </c>
      <c r="B7" s="7" t="s">
        <v>6</v>
      </c>
      <c r="C7" s="8" t="s">
        <v>7</v>
      </c>
      <c r="D7" s="9" t="s">
        <v>8</v>
      </c>
      <c r="E7" s="6" t="s">
        <v>11</v>
      </c>
      <c r="G7" s="10" t="b">
        <f>VLOOKUP(B7,'[1]DS hoc lai (2)'!B$9:J$402,4,0)=E7</f>
        <v>0</v>
      </c>
      <c r="H7" s="10" t="b">
        <f>VLOOKUP(B7,'[1]DS hoc lai (2)'!B$9:J$402,3,0)=D7</f>
        <v>1</v>
      </c>
      <c r="I7" s="10" t="b">
        <f>VLOOKUP(B7,'[1]DS hoc lai (2)'!B$9:J$402,2,0)=C7</f>
        <v>0</v>
      </c>
    </row>
    <row r="8" spans="1:9" s="10" customFormat="1">
      <c r="A8" s="6">
        <v>4</v>
      </c>
      <c r="B8" s="7" t="s">
        <v>6</v>
      </c>
      <c r="C8" s="8" t="s">
        <v>7</v>
      </c>
      <c r="D8" s="9" t="s">
        <v>8</v>
      </c>
      <c r="E8" s="6" t="s">
        <v>12</v>
      </c>
      <c r="G8" s="10" t="b">
        <f>VLOOKUP(B8,'[1]DS hoc lai (2)'!B$9:J$402,4,0)=E8</f>
        <v>0</v>
      </c>
      <c r="H8" s="10" t="b">
        <f>VLOOKUP(B8,'[1]DS hoc lai (2)'!B$9:J$402,3,0)=D8</f>
        <v>1</v>
      </c>
      <c r="I8" s="10" t="b">
        <f>VLOOKUP(B8,'[1]DS hoc lai (2)'!B$9:J$402,2,0)=C8</f>
        <v>0</v>
      </c>
    </row>
    <row r="9" spans="1:9" s="10" customFormat="1">
      <c r="A9" s="6">
        <v>5</v>
      </c>
      <c r="B9" s="7" t="s">
        <v>6</v>
      </c>
      <c r="C9" s="8" t="s">
        <v>7</v>
      </c>
      <c r="D9" s="9" t="s">
        <v>8</v>
      </c>
      <c r="E9" s="6" t="s">
        <v>13</v>
      </c>
      <c r="G9" s="10" t="b">
        <f>VLOOKUP(B9,'[1]DS hoc lai (2)'!B$9:J$402,4,0)=E9</f>
        <v>0</v>
      </c>
      <c r="H9" s="10" t="b">
        <f>VLOOKUP(B9,'[1]DS hoc lai (2)'!B$9:J$402,3,0)=D9</f>
        <v>1</v>
      </c>
      <c r="I9" s="10" t="b">
        <f>VLOOKUP(B9,'[1]DS hoc lai (2)'!B$9:J$402,2,0)=C9</f>
        <v>0</v>
      </c>
    </row>
    <row r="10" spans="1:9" s="10" customFormat="1">
      <c r="A10" s="6">
        <v>6</v>
      </c>
      <c r="B10" s="7" t="s">
        <v>6</v>
      </c>
      <c r="C10" s="8" t="s">
        <v>7</v>
      </c>
      <c r="D10" s="9" t="s">
        <v>8</v>
      </c>
      <c r="E10" s="6" t="s">
        <v>14</v>
      </c>
      <c r="G10" s="10" t="b">
        <f>VLOOKUP(B10,'[1]DS hoc lai (2)'!B$9:J$402,4,0)=E10</f>
        <v>0</v>
      </c>
      <c r="H10" s="10" t="b">
        <f>VLOOKUP(B10,'[1]DS hoc lai (2)'!B$9:J$402,3,0)=D10</f>
        <v>1</v>
      </c>
      <c r="I10" s="10" t="b">
        <f>VLOOKUP(B10,'[1]DS hoc lai (2)'!B$9:J$402,2,0)=C10</f>
        <v>0</v>
      </c>
    </row>
    <row r="11" spans="1:9" s="10" customFormat="1">
      <c r="A11" s="6">
        <v>7</v>
      </c>
      <c r="B11" s="7" t="s">
        <v>15</v>
      </c>
      <c r="C11" s="8" t="s">
        <v>7</v>
      </c>
      <c r="D11" s="9" t="s">
        <v>16</v>
      </c>
      <c r="E11" s="6" t="s">
        <v>9</v>
      </c>
      <c r="G11" s="10" t="b">
        <f>VLOOKUP(B11,'[1]DS hoc lai (2)'!B$9:J$402,4,0)=E11</f>
        <v>0</v>
      </c>
      <c r="H11" s="10" t="b">
        <f>VLOOKUP(B11,'[1]DS hoc lai (2)'!B$9:J$402,3,0)=D11</f>
        <v>1</v>
      </c>
      <c r="I11" s="10" t="b">
        <f>VLOOKUP(B11,'[1]DS hoc lai (2)'!B$9:J$402,2,0)=C11</f>
        <v>0</v>
      </c>
    </row>
    <row r="12" spans="1:9" s="10" customFormat="1">
      <c r="A12" s="6">
        <v>8</v>
      </c>
      <c r="B12" s="7" t="s">
        <v>15</v>
      </c>
      <c r="C12" s="8" t="s">
        <v>7</v>
      </c>
      <c r="D12" s="9" t="s">
        <v>16</v>
      </c>
      <c r="E12" s="6" t="s">
        <v>10</v>
      </c>
      <c r="G12" s="10" t="b">
        <f>VLOOKUP(B12,'[1]DS hoc lai (2)'!B$9:J$402,4,0)=E12</f>
        <v>0</v>
      </c>
      <c r="H12" s="10" t="b">
        <f>VLOOKUP(B12,'[1]DS hoc lai (2)'!B$9:J$402,3,0)=D12</f>
        <v>1</v>
      </c>
      <c r="I12" s="10" t="b">
        <f>VLOOKUP(B12,'[1]DS hoc lai (2)'!B$9:J$402,2,0)=C12</f>
        <v>0</v>
      </c>
    </row>
    <row r="13" spans="1:9" s="10" customFormat="1">
      <c r="A13" s="6">
        <v>9</v>
      </c>
      <c r="B13" s="7" t="s">
        <v>15</v>
      </c>
      <c r="C13" s="8" t="s">
        <v>7</v>
      </c>
      <c r="D13" s="9" t="s">
        <v>16</v>
      </c>
      <c r="E13" s="6" t="s">
        <v>11</v>
      </c>
      <c r="G13" s="10" t="b">
        <f>VLOOKUP(B13,'[1]DS hoc lai (2)'!B$9:J$402,4,0)=E13</f>
        <v>0</v>
      </c>
      <c r="H13" s="10" t="b">
        <f>VLOOKUP(B13,'[1]DS hoc lai (2)'!B$9:J$402,3,0)=D13</f>
        <v>1</v>
      </c>
      <c r="I13" s="10" t="b">
        <f>VLOOKUP(B13,'[1]DS hoc lai (2)'!B$9:J$402,2,0)=C13</f>
        <v>0</v>
      </c>
    </row>
    <row r="14" spans="1:9" s="10" customFormat="1">
      <c r="A14" s="6">
        <v>10</v>
      </c>
      <c r="B14" s="7" t="s">
        <v>15</v>
      </c>
      <c r="C14" s="8" t="s">
        <v>7</v>
      </c>
      <c r="D14" s="9" t="s">
        <v>16</v>
      </c>
      <c r="E14" s="6" t="s">
        <v>12</v>
      </c>
      <c r="G14" s="10" t="b">
        <f>VLOOKUP(B14,'[1]DS hoc lai (2)'!B$9:J$402,4,0)=E14</f>
        <v>0</v>
      </c>
      <c r="H14" s="10" t="b">
        <f>VLOOKUP(B14,'[1]DS hoc lai (2)'!B$9:J$402,3,0)=D14</f>
        <v>1</v>
      </c>
      <c r="I14" s="10" t="b">
        <f>VLOOKUP(B14,'[1]DS hoc lai (2)'!B$9:J$402,2,0)=C14</f>
        <v>0</v>
      </c>
    </row>
    <row r="15" spans="1:9" s="10" customFormat="1">
      <c r="A15" s="6">
        <v>11</v>
      </c>
      <c r="B15" s="7" t="s">
        <v>15</v>
      </c>
      <c r="C15" s="8" t="s">
        <v>7</v>
      </c>
      <c r="D15" s="9" t="s">
        <v>16</v>
      </c>
      <c r="E15" s="6" t="s">
        <v>13</v>
      </c>
      <c r="G15" s="10" t="b">
        <f>VLOOKUP(B15,'[1]DS hoc lai (2)'!B$9:J$402,4,0)=E15</f>
        <v>0</v>
      </c>
      <c r="H15" s="10" t="b">
        <f>VLOOKUP(B15,'[1]DS hoc lai (2)'!B$9:J$402,3,0)=D15</f>
        <v>1</v>
      </c>
      <c r="I15" s="10" t="b">
        <f>VLOOKUP(B15,'[1]DS hoc lai (2)'!B$9:J$402,2,0)=C15</f>
        <v>0</v>
      </c>
    </row>
    <row r="16" spans="1:9" s="10" customFormat="1">
      <c r="A16" s="6">
        <v>12</v>
      </c>
      <c r="B16" s="7" t="s">
        <v>15</v>
      </c>
      <c r="C16" s="8" t="s">
        <v>7</v>
      </c>
      <c r="D16" s="9" t="s">
        <v>16</v>
      </c>
      <c r="E16" s="6" t="s">
        <v>14</v>
      </c>
      <c r="G16" s="10" t="b">
        <f>VLOOKUP(B16,'[1]DS hoc lai (2)'!B$9:J$402,4,0)=E16</f>
        <v>0</v>
      </c>
      <c r="H16" s="10" t="b">
        <f>VLOOKUP(B16,'[1]DS hoc lai (2)'!B$9:J$402,3,0)=D16</f>
        <v>1</v>
      </c>
      <c r="I16" s="10" t="b">
        <f>VLOOKUP(B16,'[1]DS hoc lai (2)'!B$9:J$402,2,0)=C16</f>
        <v>0</v>
      </c>
    </row>
    <row r="17" spans="1:9" s="10" customFormat="1">
      <c r="A17" s="6">
        <v>13</v>
      </c>
      <c r="B17" s="7" t="s">
        <v>15</v>
      </c>
      <c r="C17" s="8" t="s">
        <v>7</v>
      </c>
      <c r="D17" s="9" t="s">
        <v>16</v>
      </c>
      <c r="E17" s="6" t="s">
        <v>17</v>
      </c>
      <c r="G17" s="10" t="b">
        <f>VLOOKUP(B17,'[1]DS hoc lai (2)'!B$9:J$402,4,0)=E17</f>
        <v>0</v>
      </c>
      <c r="H17" s="10" t="b">
        <f>VLOOKUP(B17,'[1]DS hoc lai (2)'!B$9:J$402,3,0)=D17</f>
        <v>1</v>
      </c>
      <c r="I17" s="10" t="b">
        <f>VLOOKUP(B17,'[1]DS hoc lai (2)'!B$9:J$402,2,0)=C17</f>
        <v>0</v>
      </c>
    </row>
    <row r="18" spans="1:9" s="10" customFormat="1">
      <c r="A18" s="6">
        <v>14</v>
      </c>
      <c r="B18" s="7" t="s">
        <v>18</v>
      </c>
      <c r="C18" s="8" t="s">
        <v>7</v>
      </c>
      <c r="D18" s="9" t="s">
        <v>19</v>
      </c>
      <c r="E18" s="6" t="s">
        <v>9</v>
      </c>
      <c r="G18" s="10" t="b">
        <f>VLOOKUP(B18,'[1]DS hoc lai (2)'!B$9:J$402,4,0)=E18</f>
        <v>0</v>
      </c>
      <c r="H18" s="10" t="b">
        <f>VLOOKUP(B18,'[1]DS hoc lai (2)'!B$9:J$402,3,0)=D18</f>
        <v>1</v>
      </c>
      <c r="I18" s="10" t="b">
        <f>VLOOKUP(B18,'[1]DS hoc lai (2)'!B$9:J$402,2,0)=C18</f>
        <v>0</v>
      </c>
    </row>
    <row r="19" spans="1:9" s="10" customFormat="1">
      <c r="A19" s="6">
        <v>15</v>
      </c>
      <c r="B19" s="7" t="s">
        <v>18</v>
      </c>
      <c r="C19" s="8" t="s">
        <v>7</v>
      </c>
      <c r="D19" s="9" t="s">
        <v>19</v>
      </c>
      <c r="E19" s="6" t="s">
        <v>10</v>
      </c>
      <c r="G19" s="10" t="b">
        <f>VLOOKUP(B19,'[1]DS hoc lai (2)'!B$9:J$402,4,0)=E19</f>
        <v>0</v>
      </c>
      <c r="H19" s="10" t="b">
        <f>VLOOKUP(B19,'[1]DS hoc lai (2)'!B$9:J$402,3,0)=D19</f>
        <v>1</v>
      </c>
      <c r="I19" s="10" t="b">
        <f>VLOOKUP(B19,'[1]DS hoc lai (2)'!B$9:J$402,2,0)=C19</f>
        <v>0</v>
      </c>
    </row>
    <row r="20" spans="1:9" s="10" customFormat="1">
      <c r="A20" s="6">
        <v>16</v>
      </c>
      <c r="B20" s="7" t="s">
        <v>18</v>
      </c>
      <c r="C20" s="8" t="s">
        <v>7</v>
      </c>
      <c r="D20" s="9" t="s">
        <v>19</v>
      </c>
      <c r="E20" s="6" t="s">
        <v>11</v>
      </c>
      <c r="G20" s="10" t="b">
        <f>VLOOKUP(B20,'[1]DS hoc lai (2)'!B$9:J$402,4,0)=E20</f>
        <v>0</v>
      </c>
      <c r="H20" s="10" t="b">
        <f>VLOOKUP(B20,'[1]DS hoc lai (2)'!B$9:J$402,3,0)=D20</f>
        <v>1</v>
      </c>
      <c r="I20" s="10" t="b">
        <f>VLOOKUP(B20,'[1]DS hoc lai (2)'!B$9:J$402,2,0)=C20</f>
        <v>0</v>
      </c>
    </row>
    <row r="21" spans="1:9" s="10" customFormat="1">
      <c r="A21" s="6">
        <v>17</v>
      </c>
      <c r="B21" s="7" t="s">
        <v>18</v>
      </c>
      <c r="C21" s="8" t="s">
        <v>7</v>
      </c>
      <c r="D21" s="9" t="s">
        <v>19</v>
      </c>
      <c r="E21" s="6" t="s">
        <v>12</v>
      </c>
      <c r="G21" s="10" t="b">
        <f>VLOOKUP(B21,'[1]DS hoc lai (2)'!B$9:J$402,4,0)=E21</f>
        <v>0</v>
      </c>
      <c r="H21" s="10" t="b">
        <f>VLOOKUP(B21,'[1]DS hoc lai (2)'!B$9:J$402,3,0)=D21</f>
        <v>1</v>
      </c>
      <c r="I21" s="10" t="b">
        <f>VLOOKUP(B21,'[1]DS hoc lai (2)'!B$9:J$402,2,0)=C21</f>
        <v>0</v>
      </c>
    </row>
    <row r="22" spans="1:9" s="10" customFormat="1">
      <c r="A22" s="6">
        <v>18</v>
      </c>
      <c r="B22" s="7" t="s">
        <v>18</v>
      </c>
      <c r="C22" s="8" t="s">
        <v>7</v>
      </c>
      <c r="D22" s="9" t="s">
        <v>19</v>
      </c>
      <c r="E22" s="6" t="s">
        <v>13</v>
      </c>
      <c r="G22" s="10" t="b">
        <f>VLOOKUP(B22,'[1]DS hoc lai (2)'!B$9:J$402,4,0)=E22</f>
        <v>0</v>
      </c>
      <c r="H22" s="10" t="b">
        <f>VLOOKUP(B22,'[1]DS hoc lai (2)'!B$9:J$402,3,0)=D22</f>
        <v>1</v>
      </c>
      <c r="I22" s="10" t="b">
        <f>VLOOKUP(B22,'[1]DS hoc lai (2)'!B$9:J$402,2,0)=C22</f>
        <v>0</v>
      </c>
    </row>
    <row r="23" spans="1:9" s="10" customFormat="1">
      <c r="A23" s="6">
        <v>19</v>
      </c>
      <c r="B23" s="7" t="s">
        <v>18</v>
      </c>
      <c r="C23" s="8" t="s">
        <v>7</v>
      </c>
      <c r="D23" s="9" t="s">
        <v>19</v>
      </c>
      <c r="E23" s="6" t="s">
        <v>14</v>
      </c>
      <c r="G23" s="10" t="b">
        <f>VLOOKUP(B23,'[1]DS hoc lai (2)'!B$9:J$402,4,0)=E23</f>
        <v>0</v>
      </c>
      <c r="H23" s="10" t="b">
        <f>VLOOKUP(B23,'[1]DS hoc lai (2)'!B$9:J$402,3,0)=D23</f>
        <v>1</v>
      </c>
      <c r="I23" s="10" t="b">
        <f>VLOOKUP(B23,'[1]DS hoc lai (2)'!B$9:J$402,2,0)=C23</f>
        <v>0</v>
      </c>
    </row>
    <row r="24" spans="1:9" s="10" customFormat="1">
      <c r="A24" s="6">
        <v>20</v>
      </c>
      <c r="B24" s="8" t="s">
        <v>20</v>
      </c>
      <c r="C24" s="8" t="s">
        <v>7</v>
      </c>
      <c r="D24" s="11" t="s">
        <v>21</v>
      </c>
      <c r="E24" s="6" t="s">
        <v>9</v>
      </c>
      <c r="G24" s="10" t="e">
        <f>VLOOKUP(B24,'[1]DS hoc lai (2)'!B$9:J$402,4,0)=E24</f>
        <v>#N/A</v>
      </c>
      <c r="H24" s="10" t="e">
        <f>VLOOKUP(B24,'[1]DS hoc lai (2)'!B$9:J$402,3,0)=D24</f>
        <v>#N/A</v>
      </c>
      <c r="I24" s="10" t="e">
        <f>VLOOKUP(B24,'[1]DS hoc lai (2)'!B$9:J$402,2,0)=C24</f>
        <v>#N/A</v>
      </c>
    </row>
    <row r="25" spans="1:9" s="10" customFormat="1">
      <c r="A25" s="6">
        <v>21</v>
      </c>
      <c r="B25" s="8" t="s">
        <v>20</v>
      </c>
      <c r="C25" s="8" t="s">
        <v>7</v>
      </c>
      <c r="D25" s="11" t="s">
        <v>21</v>
      </c>
      <c r="E25" s="6" t="s">
        <v>10</v>
      </c>
      <c r="G25" s="10" t="e">
        <f>VLOOKUP(B25,'[1]DS hoc lai (2)'!B$9:J$402,4,0)=E25</f>
        <v>#N/A</v>
      </c>
      <c r="H25" s="10" t="e">
        <f>VLOOKUP(B25,'[1]DS hoc lai (2)'!B$9:J$402,3,0)=D25</f>
        <v>#N/A</v>
      </c>
      <c r="I25" s="10" t="e">
        <f>VLOOKUP(B25,'[1]DS hoc lai (2)'!B$9:J$402,2,0)=C25</f>
        <v>#N/A</v>
      </c>
    </row>
    <row r="26" spans="1:9" s="10" customFormat="1">
      <c r="A26" s="6">
        <v>22</v>
      </c>
      <c r="B26" s="8" t="s">
        <v>20</v>
      </c>
      <c r="C26" s="8" t="s">
        <v>7</v>
      </c>
      <c r="D26" s="11" t="s">
        <v>21</v>
      </c>
      <c r="E26" s="6" t="s">
        <v>11</v>
      </c>
      <c r="G26" s="10" t="e">
        <f>VLOOKUP(B26,'[1]DS hoc lai (2)'!B$9:J$402,4,0)=E26</f>
        <v>#N/A</v>
      </c>
      <c r="H26" s="10" t="e">
        <f>VLOOKUP(B26,'[1]DS hoc lai (2)'!B$9:J$402,3,0)=D26</f>
        <v>#N/A</v>
      </c>
      <c r="I26" s="10" t="e">
        <f>VLOOKUP(B26,'[1]DS hoc lai (2)'!B$9:J$402,2,0)=C26</f>
        <v>#N/A</v>
      </c>
    </row>
    <row r="27" spans="1:9" s="10" customFormat="1">
      <c r="A27" s="6">
        <v>23</v>
      </c>
      <c r="B27" s="8" t="s">
        <v>20</v>
      </c>
      <c r="C27" s="8" t="s">
        <v>7</v>
      </c>
      <c r="D27" s="11" t="s">
        <v>21</v>
      </c>
      <c r="E27" s="6" t="s">
        <v>12</v>
      </c>
      <c r="G27" s="10" t="e">
        <f>VLOOKUP(B27,'[1]DS hoc lai (2)'!B$9:J$402,4,0)=E27</f>
        <v>#N/A</v>
      </c>
      <c r="H27" s="10" t="e">
        <f>VLOOKUP(B27,'[1]DS hoc lai (2)'!B$9:J$402,3,0)=D27</f>
        <v>#N/A</v>
      </c>
      <c r="I27" s="10" t="e">
        <f>VLOOKUP(B27,'[1]DS hoc lai (2)'!B$9:J$402,2,0)=C27</f>
        <v>#N/A</v>
      </c>
    </row>
    <row r="28" spans="1:9" s="10" customFormat="1">
      <c r="A28" s="6">
        <v>24</v>
      </c>
      <c r="B28" s="8" t="s">
        <v>20</v>
      </c>
      <c r="C28" s="8" t="s">
        <v>7</v>
      </c>
      <c r="D28" s="11" t="s">
        <v>21</v>
      </c>
      <c r="E28" s="6" t="s">
        <v>13</v>
      </c>
      <c r="G28" s="10" t="e">
        <f>VLOOKUP(B28,'[1]DS hoc lai (2)'!B$9:J$402,4,0)=E28</f>
        <v>#N/A</v>
      </c>
      <c r="H28" s="10" t="e">
        <f>VLOOKUP(B28,'[1]DS hoc lai (2)'!B$9:J$402,3,0)=D28</f>
        <v>#N/A</v>
      </c>
      <c r="I28" s="10" t="e">
        <f>VLOOKUP(B28,'[1]DS hoc lai (2)'!B$9:J$402,2,0)=C28</f>
        <v>#N/A</v>
      </c>
    </row>
    <row r="29" spans="1:9" s="10" customFormat="1">
      <c r="A29" s="6">
        <v>25</v>
      </c>
      <c r="B29" s="8" t="s">
        <v>20</v>
      </c>
      <c r="C29" s="8" t="s">
        <v>7</v>
      </c>
      <c r="D29" s="11" t="s">
        <v>21</v>
      </c>
      <c r="E29" s="6" t="s">
        <v>14</v>
      </c>
      <c r="G29" s="10" t="e">
        <f>VLOOKUP(B29,'[1]DS hoc lai (2)'!B$9:J$402,4,0)=E29</f>
        <v>#N/A</v>
      </c>
      <c r="H29" s="10" t="e">
        <f>VLOOKUP(B29,'[1]DS hoc lai (2)'!B$9:J$402,3,0)=D29</f>
        <v>#N/A</v>
      </c>
      <c r="I29" s="10" t="e">
        <f>VLOOKUP(B29,'[1]DS hoc lai (2)'!B$9:J$402,2,0)=C29</f>
        <v>#N/A</v>
      </c>
    </row>
    <row r="30" spans="1:9" s="10" customFormat="1">
      <c r="A30" s="6">
        <v>26</v>
      </c>
      <c r="B30" s="8" t="s">
        <v>22</v>
      </c>
      <c r="C30" s="8" t="s">
        <v>7</v>
      </c>
      <c r="D30" s="11" t="s">
        <v>23</v>
      </c>
      <c r="E30" s="6" t="s">
        <v>9</v>
      </c>
      <c r="G30" s="10" t="e">
        <f>VLOOKUP(B30,'[1]DS hoc lai (2)'!B$9:J$402,4,0)=E30</f>
        <v>#N/A</v>
      </c>
      <c r="H30" s="10" t="e">
        <f>VLOOKUP(B30,'[1]DS hoc lai (2)'!B$9:J$402,3,0)=D30</f>
        <v>#N/A</v>
      </c>
      <c r="I30" s="10" t="e">
        <f>VLOOKUP(B30,'[1]DS hoc lai (2)'!B$9:J$402,2,0)=C30</f>
        <v>#N/A</v>
      </c>
    </row>
    <row r="31" spans="1:9" s="10" customFormat="1">
      <c r="A31" s="6">
        <v>27</v>
      </c>
      <c r="B31" s="8" t="s">
        <v>24</v>
      </c>
      <c r="C31" s="8" t="s">
        <v>7</v>
      </c>
      <c r="D31" s="11" t="s">
        <v>25</v>
      </c>
      <c r="E31" s="6" t="s">
        <v>9</v>
      </c>
      <c r="G31" s="10" t="e">
        <f>VLOOKUP(B31,'[1]DS hoc lai (2)'!B$9:J$402,4,0)=E31</f>
        <v>#N/A</v>
      </c>
      <c r="H31" s="10" t="e">
        <f>VLOOKUP(B31,'[1]DS hoc lai (2)'!B$9:J$402,3,0)=D31</f>
        <v>#N/A</v>
      </c>
      <c r="I31" s="10" t="e">
        <f>VLOOKUP(B31,'[1]DS hoc lai (2)'!B$9:J$402,2,0)=C31</f>
        <v>#N/A</v>
      </c>
    </row>
    <row r="32" spans="1:9" s="10" customFormat="1">
      <c r="A32" s="6">
        <v>28</v>
      </c>
      <c r="B32" s="6" t="s">
        <v>26</v>
      </c>
      <c r="C32" s="8" t="s">
        <v>7</v>
      </c>
      <c r="D32" s="6" t="s">
        <v>27</v>
      </c>
      <c r="E32" s="6" t="s">
        <v>9</v>
      </c>
      <c r="G32" s="10" t="e">
        <f>VLOOKUP(B32,'[1]DS hoc lai (2)'!B$9:J$402,4,0)=E32</f>
        <v>#N/A</v>
      </c>
      <c r="H32" s="10" t="e">
        <f>VLOOKUP(B32,'[1]DS hoc lai (2)'!B$9:J$402,3,0)=D32</f>
        <v>#N/A</v>
      </c>
      <c r="I32" s="10" t="e">
        <f>VLOOKUP(B32,'[1]DS hoc lai (2)'!B$9:J$402,2,0)=C32</f>
        <v>#N/A</v>
      </c>
    </row>
    <row r="33" spans="1:9" s="10" customFormat="1">
      <c r="A33" s="6">
        <v>29</v>
      </c>
      <c r="B33" s="6" t="s">
        <v>26</v>
      </c>
      <c r="C33" s="8" t="s">
        <v>7</v>
      </c>
      <c r="D33" s="6" t="s">
        <v>27</v>
      </c>
      <c r="E33" s="6" t="s">
        <v>10</v>
      </c>
      <c r="G33" s="10" t="e">
        <f>VLOOKUP(B33,'[1]DS hoc lai (2)'!B$9:J$402,4,0)=E33</f>
        <v>#N/A</v>
      </c>
      <c r="H33" s="10" t="e">
        <f>VLOOKUP(B33,'[1]DS hoc lai (2)'!B$9:J$402,3,0)=D33</f>
        <v>#N/A</v>
      </c>
      <c r="I33" s="10" t="e">
        <f>VLOOKUP(B33,'[1]DS hoc lai (2)'!B$9:J$402,2,0)=C33</f>
        <v>#N/A</v>
      </c>
    </row>
    <row r="34" spans="1:9" s="10" customFormat="1">
      <c r="A34" s="6">
        <v>30</v>
      </c>
      <c r="B34" s="6" t="s">
        <v>26</v>
      </c>
      <c r="C34" s="8" t="s">
        <v>7</v>
      </c>
      <c r="D34" s="6" t="s">
        <v>27</v>
      </c>
      <c r="E34" s="6" t="s">
        <v>11</v>
      </c>
      <c r="G34" s="10" t="e">
        <f>VLOOKUP(B34,'[1]DS hoc lai (2)'!B$9:J$402,4,0)=E34</f>
        <v>#N/A</v>
      </c>
      <c r="H34" s="10" t="e">
        <f>VLOOKUP(B34,'[1]DS hoc lai (2)'!B$9:J$402,3,0)=D34</f>
        <v>#N/A</v>
      </c>
      <c r="I34" s="10" t="e">
        <f>VLOOKUP(B34,'[1]DS hoc lai (2)'!B$9:J$402,2,0)=C34</f>
        <v>#N/A</v>
      </c>
    </row>
    <row r="35" spans="1:9" s="10" customFormat="1">
      <c r="A35" s="6">
        <v>31</v>
      </c>
      <c r="B35" s="6" t="s">
        <v>26</v>
      </c>
      <c r="C35" s="8" t="s">
        <v>7</v>
      </c>
      <c r="D35" s="6" t="s">
        <v>27</v>
      </c>
      <c r="E35" s="6" t="s">
        <v>12</v>
      </c>
      <c r="G35" s="10" t="e">
        <f>VLOOKUP(B35,'[1]DS hoc lai (2)'!B$9:J$402,4,0)=E35</f>
        <v>#N/A</v>
      </c>
      <c r="H35" s="10" t="e">
        <f>VLOOKUP(B35,'[1]DS hoc lai (2)'!B$9:J$402,3,0)=D35</f>
        <v>#N/A</v>
      </c>
      <c r="I35" s="10" t="e">
        <f>VLOOKUP(B35,'[1]DS hoc lai (2)'!B$9:J$402,2,0)=C35</f>
        <v>#N/A</v>
      </c>
    </row>
    <row r="36" spans="1:9" s="10" customFormat="1">
      <c r="A36" s="6">
        <v>32</v>
      </c>
      <c r="B36" s="6" t="s">
        <v>26</v>
      </c>
      <c r="C36" s="8" t="s">
        <v>7</v>
      </c>
      <c r="D36" s="6" t="s">
        <v>27</v>
      </c>
      <c r="E36" s="6" t="s">
        <v>13</v>
      </c>
      <c r="G36" s="10" t="e">
        <f>VLOOKUP(B36,'[1]DS hoc lai (2)'!B$9:J$402,4,0)=E36</f>
        <v>#N/A</v>
      </c>
      <c r="H36" s="10" t="e">
        <f>VLOOKUP(B36,'[1]DS hoc lai (2)'!B$9:J$402,3,0)=D36</f>
        <v>#N/A</v>
      </c>
      <c r="I36" s="10" t="e">
        <f>VLOOKUP(B36,'[1]DS hoc lai (2)'!B$9:J$402,2,0)=C36</f>
        <v>#N/A</v>
      </c>
    </row>
    <row r="37" spans="1:9" s="10" customFormat="1">
      <c r="A37" s="6">
        <v>33</v>
      </c>
      <c r="B37" s="6" t="s">
        <v>26</v>
      </c>
      <c r="C37" s="8" t="s">
        <v>7</v>
      </c>
      <c r="D37" s="6" t="s">
        <v>27</v>
      </c>
      <c r="E37" s="6" t="s">
        <v>14</v>
      </c>
      <c r="G37" s="10" t="e">
        <f>VLOOKUP(B37,'[1]DS hoc lai (2)'!B$9:J$402,4,0)=E37</f>
        <v>#N/A</v>
      </c>
      <c r="H37" s="10" t="e">
        <f>VLOOKUP(B37,'[1]DS hoc lai (2)'!B$9:J$402,3,0)=D37</f>
        <v>#N/A</v>
      </c>
      <c r="I37" s="10" t="e">
        <f>VLOOKUP(B37,'[1]DS hoc lai (2)'!B$9:J$402,2,0)=C37</f>
        <v>#N/A</v>
      </c>
    </row>
    <row r="38" spans="1:9" s="10" customFormat="1">
      <c r="A38" s="6">
        <v>34</v>
      </c>
      <c r="B38" s="6" t="s">
        <v>28</v>
      </c>
      <c r="C38" s="8" t="s">
        <v>29</v>
      </c>
      <c r="D38" s="6" t="s">
        <v>30</v>
      </c>
      <c r="E38" s="6" t="s">
        <v>31</v>
      </c>
      <c r="G38" s="10" t="e">
        <f>VLOOKUP(B38,'[1]DS hoc lai (2)'!B$9:J$402,4,0)=E38</f>
        <v>#N/A</v>
      </c>
      <c r="H38" s="10" t="e">
        <f>VLOOKUP(B38,'[1]DS hoc lai (2)'!B$9:J$402,3,0)=D38</f>
        <v>#N/A</v>
      </c>
      <c r="I38" s="10" t="e">
        <f>VLOOKUP(B38,'[1]DS hoc lai (2)'!B$9:J$402,2,0)=C38</f>
        <v>#N/A</v>
      </c>
    </row>
    <row r="39" spans="1:9" s="10" customFormat="1">
      <c r="A39" s="6">
        <v>35</v>
      </c>
      <c r="B39" s="6" t="s">
        <v>28</v>
      </c>
      <c r="C39" s="8" t="s">
        <v>29</v>
      </c>
      <c r="D39" s="6" t="s">
        <v>30</v>
      </c>
      <c r="E39" s="6" t="s">
        <v>10</v>
      </c>
      <c r="G39" s="10" t="e">
        <f>VLOOKUP(B39,'[1]DS hoc lai (2)'!B$9:J$402,4,0)=E39</f>
        <v>#N/A</v>
      </c>
      <c r="H39" s="10" t="e">
        <f>VLOOKUP(B39,'[1]DS hoc lai (2)'!B$9:J$402,3,0)=D39</f>
        <v>#N/A</v>
      </c>
      <c r="I39" s="10" t="e">
        <f>VLOOKUP(B39,'[1]DS hoc lai (2)'!B$9:J$402,2,0)=C39</f>
        <v>#N/A</v>
      </c>
    </row>
    <row r="40" spans="1:9" s="10" customFormat="1">
      <c r="A40" s="6">
        <v>36</v>
      </c>
      <c r="B40" s="6" t="s">
        <v>28</v>
      </c>
      <c r="C40" s="8" t="s">
        <v>29</v>
      </c>
      <c r="D40" s="6" t="s">
        <v>30</v>
      </c>
      <c r="E40" s="6" t="s">
        <v>11</v>
      </c>
      <c r="G40" s="10" t="e">
        <f>VLOOKUP(B40,'[1]DS hoc lai (2)'!B$9:J$402,4,0)=E40</f>
        <v>#N/A</v>
      </c>
      <c r="H40" s="10" t="e">
        <f>VLOOKUP(B40,'[1]DS hoc lai (2)'!B$9:J$402,3,0)=D40</f>
        <v>#N/A</v>
      </c>
      <c r="I40" s="10" t="e">
        <f>VLOOKUP(B40,'[1]DS hoc lai (2)'!B$9:J$402,2,0)=C40</f>
        <v>#N/A</v>
      </c>
    </row>
    <row r="41" spans="1:9" s="10" customFormat="1">
      <c r="A41" s="6">
        <v>37</v>
      </c>
      <c r="B41" s="6" t="s">
        <v>32</v>
      </c>
      <c r="C41" s="8" t="s">
        <v>29</v>
      </c>
      <c r="D41" s="6" t="s">
        <v>33</v>
      </c>
      <c r="E41" s="6" t="s">
        <v>31</v>
      </c>
      <c r="G41" s="10" t="e">
        <f>VLOOKUP(B41,'[1]DS hoc lai (2)'!B$9:J$402,4,0)=E41</f>
        <v>#N/A</v>
      </c>
      <c r="H41" s="10" t="e">
        <f>VLOOKUP(B41,'[1]DS hoc lai (2)'!B$9:J$402,3,0)=D41</f>
        <v>#N/A</v>
      </c>
      <c r="I41" s="10" t="e">
        <f>VLOOKUP(B41,'[1]DS hoc lai (2)'!B$9:J$402,2,0)=C41</f>
        <v>#N/A</v>
      </c>
    </row>
    <row r="42" spans="1:9" s="10" customFormat="1">
      <c r="A42" s="6">
        <v>38</v>
      </c>
      <c r="B42" s="6" t="s">
        <v>32</v>
      </c>
      <c r="C42" s="8" t="s">
        <v>29</v>
      </c>
      <c r="D42" s="6" t="s">
        <v>33</v>
      </c>
      <c r="E42" s="6" t="s">
        <v>10</v>
      </c>
      <c r="G42" s="10" t="e">
        <f>VLOOKUP(B42,'[1]DS hoc lai (2)'!B$9:J$402,4,0)=E42</f>
        <v>#N/A</v>
      </c>
      <c r="H42" s="10" t="e">
        <f>VLOOKUP(B42,'[1]DS hoc lai (2)'!B$9:J$402,3,0)=D42</f>
        <v>#N/A</v>
      </c>
      <c r="I42" s="10" t="e">
        <f>VLOOKUP(B42,'[1]DS hoc lai (2)'!B$9:J$402,2,0)=C42</f>
        <v>#N/A</v>
      </c>
    </row>
    <row r="43" spans="1:9" s="10" customFormat="1">
      <c r="A43" s="6">
        <v>39</v>
      </c>
      <c r="B43" s="6" t="s">
        <v>32</v>
      </c>
      <c r="C43" s="8" t="s">
        <v>29</v>
      </c>
      <c r="D43" s="6" t="s">
        <v>33</v>
      </c>
      <c r="E43" s="6" t="s">
        <v>11</v>
      </c>
      <c r="G43" s="10" t="e">
        <f>VLOOKUP(B43,'[1]DS hoc lai (2)'!B$9:J$402,4,0)=E43</f>
        <v>#N/A</v>
      </c>
      <c r="H43" s="10" t="e">
        <f>VLOOKUP(B43,'[1]DS hoc lai (2)'!B$9:J$402,3,0)=D43</f>
        <v>#N/A</v>
      </c>
      <c r="I43" s="10" t="e">
        <f>VLOOKUP(B43,'[1]DS hoc lai (2)'!B$9:J$402,2,0)=C43</f>
        <v>#N/A</v>
      </c>
    </row>
    <row r="44" spans="1:9" s="10" customFormat="1">
      <c r="A44" s="6">
        <v>40</v>
      </c>
      <c r="B44" s="6" t="s">
        <v>34</v>
      </c>
      <c r="C44" s="8" t="s">
        <v>29</v>
      </c>
      <c r="D44" s="6" t="s">
        <v>35</v>
      </c>
      <c r="E44" s="6" t="s">
        <v>31</v>
      </c>
      <c r="G44" s="10" t="e">
        <f>VLOOKUP(B44,'[1]DS hoc lai (2)'!B$9:J$402,4,0)=E44</f>
        <v>#N/A</v>
      </c>
      <c r="H44" s="10" t="e">
        <f>VLOOKUP(B44,'[1]DS hoc lai (2)'!B$9:J$402,3,0)=D44</f>
        <v>#N/A</v>
      </c>
      <c r="I44" s="10" t="e">
        <f>VLOOKUP(B44,'[1]DS hoc lai (2)'!B$9:J$402,2,0)=C44</f>
        <v>#N/A</v>
      </c>
    </row>
    <row r="45" spans="1:9" s="10" customFormat="1">
      <c r="A45" s="6">
        <v>41</v>
      </c>
      <c r="B45" s="6" t="s">
        <v>34</v>
      </c>
      <c r="C45" s="8" t="s">
        <v>29</v>
      </c>
      <c r="D45" s="6" t="s">
        <v>35</v>
      </c>
      <c r="E45" s="6" t="s">
        <v>10</v>
      </c>
      <c r="G45" s="10" t="e">
        <f>VLOOKUP(B45,'[1]DS hoc lai (2)'!B$9:J$402,4,0)=E45</f>
        <v>#N/A</v>
      </c>
      <c r="H45" s="10" t="e">
        <f>VLOOKUP(B45,'[1]DS hoc lai (2)'!B$9:J$402,3,0)=D45</f>
        <v>#N/A</v>
      </c>
      <c r="I45" s="10" t="e">
        <f>VLOOKUP(B45,'[1]DS hoc lai (2)'!B$9:J$402,2,0)=C45</f>
        <v>#N/A</v>
      </c>
    </row>
    <row r="46" spans="1:9" s="10" customFormat="1">
      <c r="A46" s="6">
        <v>42</v>
      </c>
      <c r="B46" s="6" t="s">
        <v>34</v>
      </c>
      <c r="C46" s="8" t="s">
        <v>29</v>
      </c>
      <c r="D46" s="6" t="s">
        <v>35</v>
      </c>
      <c r="E46" s="6" t="s">
        <v>11</v>
      </c>
      <c r="G46" s="10" t="e">
        <f>VLOOKUP(B46,'[1]DS hoc lai (2)'!B$9:J$402,4,0)=E46</f>
        <v>#N/A</v>
      </c>
      <c r="H46" s="10" t="e">
        <f>VLOOKUP(B46,'[1]DS hoc lai (2)'!B$9:J$402,3,0)=D46</f>
        <v>#N/A</v>
      </c>
      <c r="I46" s="10" t="e">
        <f>VLOOKUP(B46,'[1]DS hoc lai (2)'!B$9:J$402,2,0)=C46</f>
        <v>#N/A</v>
      </c>
    </row>
    <row r="47" spans="1:9" s="10" customFormat="1">
      <c r="A47" s="6">
        <v>43</v>
      </c>
      <c r="B47" s="6" t="s">
        <v>36</v>
      </c>
      <c r="C47" s="8" t="s">
        <v>29</v>
      </c>
      <c r="D47" s="6" t="s">
        <v>37</v>
      </c>
      <c r="E47" s="6" t="s">
        <v>31</v>
      </c>
      <c r="G47" s="10" t="e">
        <f>VLOOKUP(B47,'[1]DS hoc lai (2)'!B$9:J$402,4,0)=E47</f>
        <v>#N/A</v>
      </c>
      <c r="H47" s="10" t="e">
        <f>VLOOKUP(B47,'[1]DS hoc lai (2)'!B$9:J$402,3,0)=D47</f>
        <v>#N/A</v>
      </c>
      <c r="I47" s="10" t="e">
        <f>VLOOKUP(B47,'[1]DS hoc lai (2)'!B$9:J$402,2,0)=C47</f>
        <v>#N/A</v>
      </c>
    </row>
    <row r="48" spans="1:9" s="10" customFormat="1">
      <c r="A48" s="6">
        <v>44</v>
      </c>
      <c r="B48" s="6" t="s">
        <v>36</v>
      </c>
      <c r="C48" s="8" t="s">
        <v>29</v>
      </c>
      <c r="D48" s="6" t="s">
        <v>37</v>
      </c>
      <c r="E48" s="6" t="s">
        <v>10</v>
      </c>
      <c r="G48" s="10" t="e">
        <f>VLOOKUP(B48,'[1]DS hoc lai (2)'!B$9:J$402,4,0)=E48</f>
        <v>#N/A</v>
      </c>
      <c r="H48" s="10" t="e">
        <f>VLOOKUP(B48,'[1]DS hoc lai (2)'!B$9:J$402,3,0)=D48</f>
        <v>#N/A</v>
      </c>
      <c r="I48" s="10" t="e">
        <f>VLOOKUP(B48,'[1]DS hoc lai (2)'!B$9:J$402,2,0)=C48</f>
        <v>#N/A</v>
      </c>
    </row>
    <row r="49" spans="1:9" s="10" customFormat="1">
      <c r="A49" s="6">
        <v>45</v>
      </c>
      <c r="B49" s="6" t="s">
        <v>36</v>
      </c>
      <c r="C49" s="8" t="s">
        <v>29</v>
      </c>
      <c r="D49" s="6" t="s">
        <v>37</v>
      </c>
      <c r="E49" s="6" t="s">
        <v>11</v>
      </c>
      <c r="G49" s="10" t="e">
        <f>VLOOKUP(B49,'[1]DS hoc lai (2)'!B$9:J$402,4,0)=E49</f>
        <v>#N/A</v>
      </c>
      <c r="H49" s="10" t="e">
        <f>VLOOKUP(B49,'[1]DS hoc lai (2)'!B$9:J$402,3,0)=D49</f>
        <v>#N/A</v>
      </c>
      <c r="I49" s="10" t="e">
        <f>VLOOKUP(B49,'[1]DS hoc lai (2)'!B$9:J$402,2,0)=C49</f>
        <v>#N/A</v>
      </c>
    </row>
    <row r="50" spans="1:9" s="10" customFormat="1">
      <c r="A50" s="6">
        <v>46</v>
      </c>
      <c r="B50" s="6" t="s">
        <v>39</v>
      </c>
      <c r="C50" s="6" t="s">
        <v>29</v>
      </c>
      <c r="D50" s="6" t="s">
        <v>40</v>
      </c>
      <c r="E50" s="6" t="s">
        <v>38</v>
      </c>
      <c r="G50" s="10" t="e">
        <f>VLOOKUP(B50,'[1]DS hoc lai (2)'!B$9:J$402,4,0)=E50</f>
        <v>#N/A</v>
      </c>
      <c r="H50" s="10" t="e">
        <f>VLOOKUP(B50,'[1]DS hoc lai (2)'!B$9:J$402,3,0)=D50</f>
        <v>#N/A</v>
      </c>
      <c r="I50" s="10" t="e">
        <f>VLOOKUP(B50,'[1]DS hoc lai (2)'!B$9:J$402,2,0)=C50</f>
        <v>#N/A</v>
      </c>
    </row>
    <row r="51" spans="1:9" s="10" customFormat="1">
      <c r="A51" s="6">
        <v>47</v>
      </c>
      <c r="B51" s="6" t="s">
        <v>39</v>
      </c>
      <c r="C51" s="6" t="s">
        <v>29</v>
      </c>
      <c r="D51" s="6" t="s">
        <v>40</v>
      </c>
      <c r="E51" s="6" t="s">
        <v>41</v>
      </c>
      <c r="G51" s="10" t="e">
        <f>VLOOKUP(B51,'[1]DS hoc lai (2)'!B$9:J$402,4,0)=E51</f>
        <v>#N/A</v>
      </c>
      <c r="H51" s="10" t="e">
        <f>VLOOKUP(B51,'[1]DS hoc lai (2)'!B$9:J$402,3,0)=D51</f>
        <v>#N/A</v>
      </c>
      <c r="I51" s="10" t="e">
        <f>VLOOKUP(B51,'[1]DS hoc lai (2)'!B$9:J$402,2,0)=C51</f>
        <v>#N/A</v>
      </c>
    </row>
    <row r="52" spans="1:9" s="10" customFormat="1">
      <c r="A52" s="6">
        <v>48</v>
      </c>
      <c r="B52" s="6" t="str">
        <f>'[2]Danh sách ĐH-LTĐH toàn trường'!$C$1588</f>
        <v>25LS108017</v>
      </c>
      <c r="C52" s="6" t="s">
        <v>29</v>
      </c>
      <c r="D52" s="6" t="s">
        <v>43</v>
      </c>
      <c r="E52" s="6" t="s">
        <v>42</v>
      </c>
      <c r="G52" s="10" t="e">
        <f>VLOOKUP(B52,'[1]DS hoc lai (2)'!B$9:J$402,4,0)=E52</f>
        <v>#N/A</v>
      </c>
      <c r="H52" s="10" t="e">
        <f>VLOOKUP(B52,'[1]DS hoc lai (2)'!B$9:J$402,3,0)=D52</f>
        <v>#N/A</v>
      </c>
      <c r="I52" s="10" t="e">
        <f>VLOOKUP(B52,'[1]DS hoc lai (2)'!B$9:J$402,2,0)=C52</f>
        <v>#N/A</v>
      </c>
    </row>
    <row r="53" spans="1:9" s="10" customFormat="1">
      <c r="A53" s="6">
        <v>49</v>
      </c>
      <c r="B53" s="6" t="s">
        <v>44</v>
      </c>
      <c r="C53" s="6" t="s">
        <v>29</v>
      </c>
      <c r="D53" s="6" t="s">
        <v>45</v>
      </c>
      <c r="E53" s="6" t="s">
        <v>46</v>
      </c>
      <c r="G53" s="10" t="e">
        <f>VLOOKUP(B53,'[1]DS hoc lai (2)'!B$9:J$402,4,0)=E53</f>
        <v>#N/A</v>
      </c>
      <c r="H53" s="10" t="e">
        <f>VLOOKUP(B53,'[1]DS hoc lai (2)'!B$9:J$402,3,0)=D53</f>
        <v>#N/A</v>
      </c>
      <c r="I53" s="10" t="e">
        <f>VLOOKUP(B53,'[1]DS hoc lai (2)'!B$9:J$402,2,0)=C53</f>
        <v>#N/A</v>
      </c>
    </row>
    <row r="54" spans="1:9" s="10" customFormat="1">
      <c r="A54" s="6">
        <v>50</v>
      </c>
      <c r="B54" s="6" t="s">
        <v>44</v>
      </c>
      <c r="C54" s="6" t="s">
        <v>29</v>
      </c>
      <c r="D54" s="6" t="s">
        <v>45</v>
      </c>
      <c r="E54" s="6" t="s">
        <v>47</v>
      </c>
      <c r="G54" s="10" t="e">
        <f>VLOOKUP(B54,'[1]DS hoc lai (2)'!B$9:J$402,4,0)=E54</f>
        <v>#N/A</v>
      </c>
      <c r="H54" s="10" t="e">
        <f>VLOOKUP(B54,'[1]DS hoc lai (2)'!B$9:J$402,3,0)=D54</f>
        <v>#N/A</v>
      </c>
      <c r="I54" s="10" t="e">
        <f>VLOOKUP(B54,'[1]DS hoc lai (2)'!B$9:J$402,2,0)=C54</f>
        <v>#N/A</v>
      </c>
    </row>
    <row r="55" spans="1:9" s="10" customFormat="1">
      <c r="A55" s="6">
        <v>51</v>
      </c>
      <c r="B55" s="6" t="s">
        <v>48</v>
      </c>
      <c r="C55" s="6" t="s">
        <v>29</v>
      </c>
      <c r="D55" s="6" t="s">
        <v>49</v>
      </c>
      <c r="E55" s="6" t="s">
        <v>42</v>
      </c>
      <c r="G55" s="10" t="e">
        <f>VLOOKUP(B55,'[1]DS hoc lai (2)'!B$9:J$402,4,0)=E55</f>
        <v>#N/A</v>
      </c>
      <c r="H55" s="10" t="e">
        <f>VLOOKUP(B55,'[1]DS hoc lai (2)'!B$9:J$402,3,0)=D55</f>
        <v>#N/A</v>
      </c>
      <c r="I55" s="10" t="e">
        <f>VLOOKUP(B55,'[1]DS hoc lai (2)'!B$9:J$402,2,0)=C55</f>
        <v>#N/A</v>
      </c>
    </row>
    <row r="56" spans="1:9" s="10" customFormat="1">
      <c r="A56" s="6">
        <v>52</v>
      </c>
      <c r="B56" s="6" t="s">
        <v>50</v>
      </c>
      <c r="C56" s="6" t="s">
        <v>29</v>
      </c>
      <c r="D56" s="6" t="s">
        <v>51</v>
      </c>
      <c r="E56" s="6" t="s">
        <v>52</v>
      </c>
      <c r="G56" s="10" t="e">
        <f>VLOOKUP(B56,'[1]DS hoc lai (2)'!B$9:J$402,4,0)=E56</f>
        <v>#N/A</v>
      </c>
      <c r="H56" s="10" t="e">
        <f>VLOOKUP(B56,'[1]DS hoc lai (2)'!B$9:J$402,3,0)=D56</f>
        <v>#N/A</v>
      </c>
      <c r="I56" s="10" t="e">
        <f>VLOOKUP(B56,'[1]DS hoc lai (2)'!B$9:J$402,2,0)=C56</f>
        <v>#N/A</v>
      </c>
    </row>
    <row r="57" spans="1:9" s="10" customFormat="1">
      <c r="A57" s="6">
        <v>53</v>
      </c>
      <c r="B57" s="6" t="s">
        <v>50</v>
      </c>
      <c r="C57" s="6" t="s">
        <v>29</v>
      </c>
      <c r="D57" s="6" t="s">
        <v>51</v>
      </c>
      <c r="E57" s="6" t="s">
        <v>53</v>
      </c>
      <c r="G57" s="10" t="e">
        <f>VLOOKUP(B57,'[1]DS hoc lai (2)'!B$9:J$402,4,0)=E57</f>
        <v>#N/A</v>
      </c>
      <c r="H57" s="10" t="e">
        <f>VLOOKUP(B57,'[1]DS hoc lai (2)'!B$9:J$402,3,0)=D57</f>
        <v>#N/A</v>
      </c>
      <c r="I57" s="10" t="e">
        <f>VLOOKUP(B57,'[1]DS hoc lai (2)'!B$9:J$402,2,0)=C57</f>
        <v>#N/A</v>
      </c>
    </row>
    <row r="58" spans="1:9" s="10" customFormat="1">
      <c r="A58" s="6">
        <v>54</v>
      </c>
      <c r="B58" s="6" t="s">
        <v>54</v>
      </c>
      <c r="C58" s="6" t="s">
        <v>55</v>
      </c>
      <c r="D58" s="6" t="s">
        <v>56</v>
      </c>
      <c r="E58" s="6" t="s">
        <v>57</v>
      </c>
      <c r="G58" s="10" t="e">
        <f>VLOOKUP(B58,'[1]DS hoc lai (2)'!B$9:J$402,4,0)=E58</f>
        <v>#N/A</v>
      </c>
      <c r="H58" s="10" t="e">
        <f>VLOOKUP(B58,'[1]DS hoc lai (2)'!B$9:J$402,3,0)=D58</f>
        <v>#N/A</v>
      </c>
      <c r="I58" s="10" t="e">
        <f>VLOOKUP(B58,'[1]DS hoc lai (2)'!B$9:J$402,2,0)=C58</f>
        <v>#N/A</v>
      </c>
    </row>
    <row r="59" spans="1:9" s="10" customFormat="1">
      <c r="A59" s="6">
        <v>55</v>
      </c>
      <c r="B59" s="6" t="s">
        <v>59</v>
      </c>
      <c r="C59" s="6" t="s">
        <v>55</v>
      </c>
      <c r="D59" s="6" t="s">
        <v>60</v>
      </c>
      <c r="E59" s="6" t="s">
        <v>58</v>
      </c>
      <c r="G59" s="10" t="e">
        <f>VLOOKUP(B59,'[1]DS hoc lai (2)'!B$9:J$402,4,0)=E59</f>
        <v>#N/A</v>
      </c>
      <c r="H59" s="10" t="e">
        <f>VLOOKUP(B59,'[1]DS hoc lai (2)'!B$9:J$402,3,0)=D59</f>
        <v>#N/A</v>
      </c>
      <c r="I59" s="10" t="e">
        <f>VLOOKUP(B59,'[1]DS hoc lai (2)'!B$9:J$402,2,0)=C59</f>
        <v>#N/A</v>
      </c>
    </row>
    <row r="60" spans="1:9" s="10" customFormat="1">
      <c r="A60" s="6">
        <v>56</v>
      </c>
      <c r="B60" s="6" t="s">
        <v>59</v>
      </c>
      <c r="C60" s="6" t="s">
        <v>55</v>
      </c>
      <c r="D60" s="6" t="s">
        <v>60</v>
      </c>
      <c r="E60" s="6" t="s">
        <v>61</v>
      </c>
      <c r="G60" s="10" t="e">
        <f>VLOOKUP(B60,'[1]DS hoc lai (2)'!B$9:J$402,4,0)=E60</f>
        <v>#N/A</v>
      </c>
      <c r="H60" s="10" t="e">
        <f>VLOOKUP(B60,'[1]DS hoc lai (2)'!B$9:J$402,3,0)=D60</f>
        <v>#N/A</v>
      </c>
      <c r="I60" s="10" t="e">
        <f>VLOOKUP(B60,'[1]DS hoc lai (2)'!B$9:J$402,2,0)=C60</f>
        <v>#N/A</v>
      </c>
    </row>
    <row r="61" spans="1:9" s="10" customFormat="1">
      <c r="A61" s="6">
        <v>57</v>
      </c>
      <c r="B61" s="6" t="s">
        <v>59</v>
      </c>
      <c r="C61" s="6" t="s">
        <v>55</v>
      </c>
      <c r="D61" s="6" t="s">
        <v>60</v>
      </c>
      <c r="E61" s="6" t="s">
        <v>62</v>
      </c>
      <c r="G61" s="10" t="e">
        <f>VLOOKUP(B61,'[1]DS hoc lai (2)'!B$9:J$402,4,0)=E61</f>
        <v>#N/A</v>
      </c>
      <c r="H61" s="10" t="e">
        <f>VLOOKUP(B61,'[1]DS hoc lai (2)'!B$9:J$402,3,0)=D61</f>
        <v>#N/A</v>
      </c>
      <c r="I61" s="10" t="e">
        <f>VLOOKUP(B61,'[1]DS hoc lai (2)'!B$9:J$402,2,0)=C61</f>
        <v>#N/A</v>
      </c>
    </row>
    <row r="62" spans="1:9" s="10" customFormat="1">
      <c r="A62" s="6">
        <v>58</v>
      </c>
      <c r="B62" s="6" t="s">
        <v>59</v>
      </c>
      <c r="C62" s="6" t="s">
        <v>55</v>
      </c>
      <c r="D62" s="6" t="s">
        <v>60</v>
      </c>
      <c r="E62" s="6" t="s">
        <v>63</v>
      </c>
      <c r="G62" s="10" t="e">
        <f>VLOOKUP(B62,'[1]DS hoc lai (2)'!B$9:J$402,4,0)=E62</f>
        <v>#N/A</v>
      </c>
      <c r="H62" s="10" t="e">
        <f>VLOOKUP(B62,'[1]DS hoc lai (2)'!B$9:J$402,3,0)=D62</f>
        <v>#N/A</v>
      </c>
      <c r="I62" s="10" t="e">
        <f>VLOOKUP(B62,'[1]DS hoc lai (2)'!B$9:J$402,2,0)=C62</f>
        <v>#N/A</v>
      </c>
    </row>
    <row r="63" spans="1:9" s="10" customFormat="1">
      <c r="A63" s="6">
        <v>59</v>
      </c>
      <c r="B63" s="6" t="s">
        <v>64</v>
      </c>
      <c r="C63" s="6" t="s">
        <v>55</v>
      </c>
      <c r="D63" s="6" t="s">
        <v>65</v>
      </c>
      <c r="E63" s="6" t="s">
        <v>58</v>
      </c>
      <c r="G63" s="10" t="e">
        <f>VLOOKUP(B63,'[1]DS hoc lai (2)'!B$9:J$402,4,0)=E63</f>
        <v>#N/A</v>
      </c>
      <c r="H63" s="10" t="e">
        <f>VLOOKUP(B63,'[1]DS hoc lai (2)'!B$9:J$402,3,0)=D63</f>
        <v>#N/A</v>
      </c>
      <c r="I63" s="10" t="e">
        <f>VLOOKUP(B63,'[1]DS hoc lai (2)'!B$9:J$402,2,0)=C63</f>
        <v>#N/A</v>
      </c>
    </row>
    <row r="64" spans="1:9" s="10" customFormat="1">
      <c r="A64" s="6">
        <v>60</v>
      </c>
      <c r="B64" s="6" t="s">
        <v>64</v>
      </c>
      <c r="C64" s="6" t="s">
        <v>55</v>
      </c>
      <c r="D64" s="6" t="s">
        <v>65</v>
      </c>
      <c r="E64" s="6" t="s">
        <v>61</v>
      </c>
      <c r="G64" s="10" t="e">
        <f>VLOOKUP(B64,'[1]DS hoc lai (2)'!B$9:J$402,4,0)=E64</f>
        <v>#N/A</v>
      </c>
      <c r="H64" s="10" t="e">
        <f>VLOOKUP(B64,'[1]DS hoc lai (2)'!B$9:J$402,3,0)=D64</f>
        <v>#N/A</v>
      </c>
      <c r="I64" s="10" t="e">
        <f>VLOOKUP(B64,'[1]DS hoc lai (2)'!B$9:J$402,2,0)=C64</f>
        <v>#N/A</v>
      </c>
    </row>
    <row r="65" spans="1:9" s="10" customFormat="1">
      <c r="A65" s="6">
        <v>61</v>
      </c>
      <c r="B65" s="6" t="s">
        <v>64</v>
      </c>
      <c r="C65" s="6" t="s">
        <v>55</v>
      </c>
      <c r="D65" s="6" t="s">
        <v>65</v>
      </c>
      <c r="E65" s="6" t="s">
        <v>62</v>
      </c>
      <c r="G65" s="10" t="e">
        <f>VLOOKUP(B65,'[1]DS hoc lai (2)'!B$9:J$402,4,0)=E65</f>
        <v>#N/A</v>
      </c>
      <c r="H65" s="10" t="e">
        <f>VLOOKUP(B65,'[1]DS hoc lai (2)'!B$9:J$402,3,0)=D65</f>
        <v>#N/A</v>
      </c>
      <c r="I65" s="10" t="e">
        <f>VLOOKUP(B65,'[1]DS hoc lai (2)'!B$9:J$402,2,0)=C65</f>
        <v>#N/A</v>
      </c>
    </row>
    <row r="66" spans="1:9" s="10" customFormat="1">
      <c r="A66" s="6">
        <v>62</v>
      </c>
      <c r="B66" s="6" t="s">
        <v>66</v>
      </c>
      <c r="C66" s="6" t="s">
        <v>55</v>
      </c>
      <c r="D66" s="6" t="s">
        <v>67</v>
      </c>
      <c r="E66" s="6" t="s">
        <v>61</v>
      </c>
      <c r="G66" s="10" t="e">
        <f>VLOOKUP(B66,'[1]DS hoc lai (2)'!B$9:J$402,4,0)=E66</f>
        <v>#N/A</v>
      </c>
      <c r="H66" s="10" t="e">
        <f>VLOOKUP(B66,'[1]DS hoc lai (2)'!B$9:J$402,3,0)=D66</f>
        <v>#N/A</v>
      </c>
      <c r="I66" s="10" t="e">
        <f>VLOOKUP(B66,'[1]DS hoc lai (2)'!B$9:J$402,2,0)=C66</f>
        <v>#N/A</v>
      </c>
    </row>
    <row r="67" spans="1:9" s="10" customFormat="1">
      <c r="A67" s="6">
        <v>63</v>
      </c>
      <c r="B67" s="6" t="s">
        <v>66</v>
      </c>
      <c r="C67" s="6" t="s">
        <v>55</v>
      </c>
      <c r="D67" s="6" t="s">
        <v>67</v>
      </c>
      <c r="E67" s="6" t="s">
        <v>62</v>
      </c>
      <c r="G67" s="10" t="e">
        <f>VLOOKUP(B67,'[1]DS hoc lai (2)'!B$9:J$402,4,0)=E67</f>
        <v>#N/A</v>
      </c>
      <c r="H67" s="10" t="e">
        <f>VLOOKUP(B67,'[1]DS hoc lai (2)'!B$9:J$402,3,0)=D67</f>
        <v>#N/A</v>
      </c>
      <c r="I67" s="10" t="e">
        <f>VLOOKUP(B67,'[1]DS hoc lai (2)'!B$9:J$402,2,0)=C67</f>
        <v>#N/A</v>
      </c>
    </row>
    <row r="68" spans="1:9" s="10" customFormat="1">
      <c r="A68" s="6">
        <v>64</v>
      </c>
      <c r="B68" s="6" t="s">
        <v>68</v>
      </c>
      <c r="C68" s="6" t="s">
        <v>55</v>
      </c>
      <c r="D68" s="6" t="s">
        <v>69</v>
      </c>
      <c r="E68" s="6" t="s">
        <v>61</v>
      </c>
      <c r="G68" s="10" t="e">
        <f>VLOOKUP(B68,'[1]DS hoc lai (2)'!B$9:J$402,4,0)=E68</f>
        <v>#N/A</v>
      </c>
      <c r="H68" s="10" t="e">
        <f>VLOOKUP(B68,'[1]DS hoc lai (2)'!B$9:J$402,3,0)=D68</f>
        <v>#N/A</v>
      </c>
      <c r="I68" s="10" t="e">
        <f>VLOOKUP(B68,'[1]DS hoc lai (2)'!B$9:J$402,2,0)=C68</f>
        <v>#N/A</v>
      </c>
    </row>
    <row r="69" spans="1:9" s="10" customFormat="1">
      <c r="A69" s="6">
        <v>65</v>
      </c>
      <c r="B69" s="6" t="s">
        <v>68</v>
      </c>
      <c r="C69" s="6" t="s">
        <v>55</v>
      </c>
      <c r="D69" s="6" t="s">
        <v>69</v>
      </c>
      <c r="E69" s="6" t="s">
        <v>62</v>
      </c>
      <c r="G69" s="10" t="e">
        <f>VLOOKUP(B69,'[1]DS hoc lai (2)'!B$9:J$402,4,0)=E69</f>
        <v>#N/A</v>
      </c>
      <c r="H69" s="10" t="e">
        <f>VLOOKUP(B69,'[1]DS hoc lai (2)'!B$9:J$402,3,0)=D69</f>
        <v>#N/A</v>
      </c>
      <c r="I69" s="10" t="e">
        <f>VLOOKUP(B69,'[1]DS hoc lai (2)'!B$9:J$402,2,0)=C69</f>
        <v>#N/A</v>
      </c>
    </row>
    <row r="70" spans="1:9" s="10" customFormat="1">
      <c r="A70" s="6">
        <v>66</v>
      </c>
      <c r="B70" s="6" t="s">
        <v>70</v>
      </c>
      <c r="C70" s="6" t="s">
        <v>55</v>
      </c>
      <c r="D70" s="6" t="s">
        <v>71</v>
      </c>
      <c r="E70" s="6" t="s">
        <v>58</v>
      </c>
      <c r="G70" s="10" t="e">
        <f>VLOOKUP(B70,'[1]DS hoc lai (2)'!B$9:J$402,4,0)=E70</f>
        <v>#N/A</v>
      </c>
      <c r="H70" s="10" t="e">
        <f>VLOOKUP(B70,'[1]DS hoc lai (2)'!B$9:J$402,3,0)=D70</f>
        <v>#N/A</v>
      </c>
      <c r="I70" s="10" t="e">
        <f>VLOOKUP(B70,'[1]DS hoc lai (2)'!B$9:J$402,2,0)=C70</f>
        <v>#N/A</v>
      </c>
    </row>
    <row r="71" spans="1:9" s="10" customFormat="1">
      <c r="A71" s="6">
        <v>67</v>
      </c>
      <c r="B71" s="6" t="s">
        <v>70</v>
      </c>
      <c r="C71" s="6" t="s">
        <v>55</v>
      </c>
      <c r="D71" s="6" t="s">
        <v>71</v>
      </c>
      <c r="E71" s="6" t="s">
        <v>61</v>
      </c>
      <c r="G71" s="10" t="e">
        <f>VLOOKUP(B71,'[1]DS hoc lai (2)'!B$9:J$402,4,0)=E71</f>
        <v>#N/A</v>
      </c>
      <c r="H71" s="10" t="e">
        <f>VLOOKUP(B71,'[1]DS hoc lai (2)'!B$9:J$402,3,0)=D71</f>
        <v>#N/A</v>
      </c>
      <c r="I71" s="10" t="e">
        <f>VLOOKUP(B71,'[1]DS hoc lai (2)'!B$9:J$402,2,0)=C71</f>
        <v>#N/A</v>
      </c>
    </row>
    <row r="72" spans="1:9" s="10" customFormat="1">
      <c r="A72" s="6">
        <v>68</v>
      </c>
      <c r="B72" s="6" t="s">
        <v>70</v>
      </c>
      <c r="C72" s="6" t="s">
        <v>55</v>
      </c>
      <c r="D72" s="6" t="s">
        <v>71</v>
      </c>
      <c r="E72" s="6" t="s">
        <v>62</v>
      </c>
      <c r="G72" s="10" t="e">
        <f>VLOOKUP(B72,'[1]DS hoc lai (2)'!B$9:J$402,4,0)=E72</f>
        <v>#N/A</v>
      </c>
      <c r="H72" s="10" t="e">
        <f>VLOOKUP(B72,'[1]DS hoc lai (2)'!B$9:J$402,3,0)=D72</f>
        <v>#N/A</v>
      </c>
      <c r="I72" s="10" t="e">
        <f>VLOOKUP(B72,'[1]DS hoc lai (2)'!B$9:J$402,2,0)=C72</f>
        <v>#N/A</v>
      </c>
    </row>
    <row r="73" spans="1:9" s="10" customFormat="1">
      <c r="A73" s="6">
        <v>69</v>
      </c>
      <c r="B73" s="6" t="s">
        <v>72</v>
      </c>
      <c r="C73" s="6" t="s">
        <v>55</v>
      </c>
      <c r="D73" s="6" t="s">
        <v>73</v>
      </c>
      <c r="E73" s="6" t="s">
        <v>58</v>
      </c>
      <c r="G73" s="10" t="e">
        <f>VLOOKUP(B73,'[1]DS hoc lai (2)'!B$9:J$402,4,0)=E73</f>
        <v>#N/A</v>
      </c>
      <c r="H73" s="10" t="e">
        <f>VLOOKUP(B73,'[1]DS hoc lai (2)'!B$9:J$402,3,0)=D73</f>
        <v>#N/A</v>
      </c>
      <c r="I73" s="10" t="e">
        <f>VLOOKUP(B73,'[1]DS hoc lai (2)'!B$9:J$402,2,0)=C73</f>
        <v>#N/A</v>
      </c>
    </row>
    <row r="74" spans="1:9" s="10" customFormat="1">
      <c r="A74" s="6">
        <v>70</v>
      </c>
      <c r="B74" s="6" t="s">
        <v>72</v>
      </c>
      <c r="C74" s="6" t="s">
        <v>55</v>
      </c>
      <c r="D74" s="6" t="s">
        <v>73</v>
      </c>
      <c r="E74" s="6" t="s">
        <v>61</v>
      </c>
      <c r="G74" s="10" t="e">
        <f>VLOOKUP(B74,'[1]DS hoc lai (2)'!B$9:J$402,4,0)=E74</f>
        <v>#N/A</v>
      </c>
      <c r="H74" s="10" t="e">
        <f>VLOOKUP(B74,'[1]DS hoc lai (2)'!B$9:J$402,3,0)=D74</f>
        <v>#N/A</v>
      </c>
      <c r="I74" s="10" t="e">
        <f>VLOOKUP(B74,'[1]DS hoc lai (2)'!B$9:J$402,2,0)=C74</f>
        <v>#N/A</v>
      </c>
    </row>
    <row r="75" spans="1:9" s="10" customFormat="1">
      <c r="A75" s="6">
        <v>71</v>
      </c>
      <c r="B75" s="6" t="s">
        <v>72</v>
      </c>
      <c r="C75" s="6" t="s">
        <v>55</v>
      </c>
      <c r="D75" s="6" t="s">
        <v>73</v>
      </c>
      <c r="E75" s="6" t="s">
        <v>62</v>
      </c>
      <c r="G75" s="10" t="e">
        <f>VLOOKUP(B75,'[1]DS hoc lai (2)'!B$9:J$402,4,0)=E75</f>
        <v>#N/A</v>
      </c>
      <c r="H75" s="10" t="e">
        <f>VLOOKUP(B75,'[1]DS hoc lai (2)'!B$9:J$402,3,0)=D75</f>
        <v>#N/A</v>
      </c>
      <c r="I75" s="10" t="e">
        <f>VLOOKUP(B75,'[1]DS hoc lai (2)'!B$9:J$402,2,0)=C75</f>
        <v>#N/A</v>
      </c>
    </row>
    <row r="76" spans="1:9" s="10" customFormat="1">
      <c r="A76" s="6">
        <v>72</v>
      </c>
      <c r="B76" s="6" t="s">
        <v>74</v>
      </c>
      <c r="C76" s="6" t="s">
        <v>55</v>
      </c>
      <c r="D76" s="6" t="s">
        <v>75</v>
      </c>
      <c r="E76" s="6" t="s">
        <v>61</v>
      </c>
      <c r="G76" s="10" t="e">
        <f>VLOOKUP(B76,'[1]DS hoc lai (2)'!B$9:J$402,4,0)=E76</f>
        <v>#N/A</v>
      </c>
      <c r="H76" s="10" t="e">
        <f>VLOOKUP(B76,'[1]DS hoc lai (2)'!B$9:J$402,3,0)=D76</f>
        <v>#N/A</v>
      </c>
      <c r="I76" s="10" t="e">
        <f>VLOOKUP(B76,'[1]DS hoc lai (2)'!B$9:J$402,2,0)=C76</f>
        <v>#N/A</v>
      </c>
    </row>
    <row r="77" spans="1:9" s="10" customFormat="1">
      <c r="A77" s="6">
        <v>73</v>
      </c>
      <c r="B77" s="6" t="s">
        <v>74</v>
      </c>
      <c r="C77" s="6" t="s">
        <v>55</v>
      </c>
      <c r="D77" s="6" t="s">
        <v>75</v>
      </c>
      <c r="E77" s="6" t="s">
        <v>62</v>
      </c>
      <c r="G77" s="10" t="e">
        <f>VLOOKUP(B77,'[1]DS hoc lai (2)'!B$9:J$402,4,0)=E77</f>
        <v>#N/A</v>
      </c>
      <c r="H77" s="10" t="e">
        <f>VLOOKUP(B77,'[1]DS hoc lai (2)'!B$9:J$402,3,0)=D77</f>
        <v>#N/A</v>
      </c>
      <c r="I77" s="10" t="e">
        <f>VLOOKUP(B77,'[1]DS hoc lai (2)'!B$9:J$402,2,0)=C77</f>
        <v>#N/A</v>
      </c>
    </row>
    <row r="78" spans="1:9" s="10" customFormat="1">
      <c r="A78" s="6">
        <v>74</v>
      </c>
      <c r="B78" s="6" t="s">
        <v>76</v>
      </c>
      <c r="C78" s="6" t="s">
        <v>55</v>
      </c>
      <c r="D78" s="6" t="s">
        <v>77</v>
      </c>
      <c r="E78" s="6" t="s">
        <v>58</v>
      </c>
      <c r="G78" s="10" t="e">
        <f>VLOOKUP(B78,'[1]DS hoc lai (2)'!B$9:J$402,4,0)=E78</f>
        <v>#N/A</v>
      </c>
      <c r="H78" s="10" t="e">
        <f>VLOOKUP(B78,'[1]DS hoc lai (2)'!B$9:J$402,3,0)=D78</f>
        <v>#N/A</v>
      </c>
      <c r="I78" s="10" t="e">
        <f>VLOOKUP(B78,'[1]DS hoc lai (2)'!B$9:J$402,2,0)=C78</f>
        <v>#N/A</v>
      </c>
    </row>
    <row r="79" spans="1:9" s="10" customFormat="1">
      <c r="A79" s="6">
        <v>75</v>
      </c>
      <c r="B79" s="6" t="s">
        <v>76</v>
      </c>
      <c r="C79" s="6" t="s">
        <v>55</v>
      </c>
      <c r="D79" s="6" t="s">
        <v>77</v>
      </c>
      <c r="E79" s="6" t="s">
        <v>61</v>
      </c>
      <c r="G79" s="10" t="e">
        <f>VLOOKUP(B79,'[1]DS hoc lai (2)'!B$9:J$402,4,0)=E79</f>
        <v>#N/A</v>
      </c>
      <c r="H79" s="10" t="e">
        <f>VLOOKUP(B79,'[1]DS hoc lai (2)'!B$9:J$402,3,0)=D79</f>
        <v>#N/A</v>
      </c>
      <c r="I79" s="10" t="e">
        <f>VLOOKUP(B79,'[1]DS hoc lai (2)'!B$9:J$402,2,0)=C79</f>
        <v>#N/A</v>
      </c>
    </row>
    <row r="80" spans="1:9" s="10" customFormat="1">
      <c r="A80" s="6">
        <v>76</v>
      </c>
      <c r="B80" s="6" t="s">
        <v>76</v>
      </c>
      <c r="C80" s="6" t="s">
        <v>55</v>
      </c>
      <c r="D80" s="6" t="s">
        <v>77</v>
      </c>
      <c r="E80" s="6" t="s">
        <v>62</v>
      </c>
      <c r="G80" s="10" t="e">
        <f>VLOOKUP(B80,'[1]DS hoc lai (2)'!B$9:J$402,4,0)=E80</f>
        <v>#N/A</v>
      </c>
      <c r="H80" s="10" t="e">
        <f>VLOOKUP(B80,'[1]DS hoc lai (2)'!B$9:J$402,3,0)=D80</f>
        <v>#N/A</v>
      </c>
      <c r="I80" s="10" t="e">
        <f>VLOOKUP(B80,'[1]DS hoc lai (2)'!B$9:J$402,2,0)=C80</f>
        <v>#N/A</v>
      </c>
    </row>
    <row r="81" spans="1:9" s="10" customFormat="1">
      <c r="A81" s="6">
        <v>77</v>
      </c>
      <c r="B81" s="6" t="s">
        <v>79</v>
      </c>
      <c r="C81" s="6" t="s">
        <v>7</v>
      </c>
      <c r="D81" s="6" t="s">
        <v>78</v>
      </c>
      <c r="E81" s="6" t="s">
        <v>42</v>
      </c>
      <c r="G81" s="10" t="e">
        <f>VLOOKUP(B81,'[1]DS hoc lai (2)'!B$9:J$402,4,0)=E81</f>
        <v>#N/A</v>
      </c>
      <c r="H81" s="10" t="e">
        <f>VLOOKUP(B81,'[1]DS hoc lai (2)'!B$9:J$402,3,0)=D81</f>
        <v>#N/A</v>
      </c>
      <c r="I81" s="10" t="e">
        <f>VLOOKUP(B81,'[1]DS hoc lai (2)'!B$9:J$402,2,0)=C81</f>
        <v>#N/A</v>
      </c>
    </row>
    <row r="82" spans="1:9" s="10" customFormat="1">
      <c r="A82" s="6">
        <v>78</v>
      </c>
      <c r="B82" s="6" t="s">
        <v>80</v>
      </c>
      <c r="C82" s="6" t="s">
        <v>81</v>
      </c>
      <c r="D82" s="6" t="s">
        <v>82</v>
      </c>
      <c r="E82" s="6" t="s">
        <v>83</v>
      </c>
      <c r="G82" s="10" t="b">
        <f>VLOOKUP(B82,'[1]DS hoc lai (2)'!B$9:J$402,4,0)=E82</f>
        <v>0</v>
      </c>
      <c r="H82" s="10" t="b">
        <f>VLOOKUP(B82,'[1]DS hoc lai (2)'!B$9:J$402,3,0)=D82</f>
        <v>1</v>
      </c>
      <c r="I82" s="10" t="b">
        <f>VLOOKUP(B82,'[1]DS hoc lai (2)'!B$9:J$402,2,0)=C82</f>
        <v>1</v>
      </c>
    </row>
    <row r="83" spans="1:9" s="10" customFormat="1">
      <c r="A83" s="6">
        <v>79</v>
      </c>
      <c r="B83" s="6" t="s">
        <v>85</v>
      </c>
      <c r="C83" s="6" t="s">
        <v>87</v>
      </c>
      <c r="D83" s="6" t="s">
        <v>86</v>
      </c>
      <c r="E83" s="6" t="s">
        <v>84</v>
      </c>
      <c r="G83" s="10" t="b">
        <f>VLOOKUP(B83,'[1]DS hoc lai (2)'!B$9:J$402,4,0)=E83</f>
        <v>0</v>
      </c>
      <c r="H83" s="10" t="b">
        <f>VLOOKUP(B83,'[1]DS hoc lai (2)'!B$9:J$402,3,0)=D83</f>
        <v>1</v>
      </c>
      <c r="I83" s="10" t="b">
        <f>VLOOKUP(B83,'[1]DS hoc lai (2)'!B$9:J$402,2,0)=C83</f>
        <v>1</v>
      </c>
    </row>
    <row r="84" spans="1:9" s="10" customFormat="1">
      <c r="A84" s="6">
        <v>80</v>
      </c>
      <c r="B84" s="6" t="s">
        <v>88</v>
      </c>
      <c r="C84" s="6" t="s">
        <v>89</v>
      </c>
      <c r="D84" s="6" t="s">
        <v>90</v>
      </c>
      <c r="E84" s="6" t="s">
        <v>91</v>
      </c>
      <c r="G84" s="10" t="e">
        <f>VLOOKUP(B84,'[1]DS hoc lai (2)'!B$9:J$402,4,0)=E84</f>
        <v>#N/A</v>
      </c>
      <c r="H84" s="10" t="e">
        <f>VLOOKUP(B84,'[1]DS hoc lai (2)'!B$9:J$402,3,0)=D84</f>
        <v>#N/A</v>
      </c>
      <c r="I84" s="10" t="e">
        <f>VLOOKUP(B84,'[1]DS hoc lai (2)'!B$9:J$402,2,0)=C84</f>
        <v>#N/A</v>
      </c>
    </row>
    <row r="85" spans="1:9" s="10" customFormat="1">
      <c r="A85" s="6">
        <v>81</v>
      </c>
      <c r="B85" s="6" t="s">
        <v>92</v>
      </c>
      <c r="C85" s="6" t="s">
        <v>89</v>
      </c>
      <c r="D85" s="6" t="s">
        <v>93</v>
      </c>
      <c r="E85" s="6" t="s">
        <v>91</v>
      </c>
      <c r="G85" s="10" t="e">
        <f>VLOOKUP(B85,'[1]DS hoc lai (2)'!B$9:J$402,4,0)=E85</f>
        <v>#N/A</v>
      </c>
      <c r="H85" s="10" t="e">
        <f>VLOOKUP(B85,'[1]DS hoc lai (2)'!B$9:J$402,3,0)=D85</f>
        <v>#N/A</v>
      </c>
      <c r="I85" s="10" t="e">
        <f>VLOOKUP(B85,'[1]DS hoc lai (2)'!B$9:J$402,2,0)=C85</f>
        <v>#N/A</v>
      </c>
    </row>
    <row r="86" spans="1:9" s="10" customFormat="1">
      <c r="A86" s="6">
        <v>82</v>
      </c>
      <c r="B86" s="6" t="s">
        <v>92</v>
      </c>
      <c r="C86" s="6" t="s">
        <v>89</v>
      </c>
      <c r="D86" s="6" t="s">
        <v>93</v>
      </c>
      <c r="E86" s="6" t="s">
        <v>94</v>
      </c>
      <c r="G86" s="10" t="e">
        <f>VLOOKUP(B86,'[1]DS hoc lai (2)'!B$9:J$402,4,0)=E86</f>
        <v>#N/A</v>
      </c>
      <c r="H86" s="10" t="e">
        <f>VLOOKUP(B86,'[1]DS hoc lai (2)'!B$9:J$402,3,0)=D86</f>
        <v>#N/A</v>
      </c>
      <c r="I86" s="10" t="e">
        <f>VLOOKUP(B86,'[1]DS hoc lai (2)'!B$9:J$402,2,0)=C86</f>
        <v>#N/A</v>
      </c>
    </row>
    <row r="87" spans="1:9" s="10" customFormat="1">
      <c r="A87" s="6">
        <v>83</v>
      </c>
      <c r="B87" s="6" t="s">
        <v>92</v>
      </c>
      <c r="C87" s="6" t="s">
        <v>89</v>
      </c>
      <c r="D87" s="6" t="s">
        <v>93</v>
      </c>
      <c r="E87" s="6" t="s">
        <v>95</v>
      </c>
      <c r="G87" s="10" t="e">
        <f>VLOOKUP(B87,'[1]DS hoc lai (2)'!B$9:J$402,4,0)=E87</f>
        <v>#N/A</v>
      </c>
      <c r="H87" s="10" t="e">
        <f>VLOOKUP(B87,'[1]DS hoc lai (2)'!B$9:J$402,3,0)=D87</f>
        <v>#N/A</v>
      </c>
      <c r="I87" s="10" t="e">
        <f>VLOOKUP(B87,'[1]DS hoc lai (2)'!B$9:J$402,2,0)=C87</f>
        <v>#N/A</v>
      </c>
    </row>
    <row r="88" spans="1:9" s="10" customFormat="1">
      <c r="A88" s="6">
        <v>84</v>
      </c>
      <c r="B88" s="6" t="s">
        <v>92</v>
      </c>
      <c r="C88" s="6" t="s">
        <v>89</v>
      </c>
      <c r="D88" s="6" t="s">
        <v>93</v>
      </c>
      <c r="E88" s="6" t="s">
        <v>96</v>
      </c>
      <c r="G88" s="10" t="e">
        <f>VLOOKUP(B88,'[1]DS hoc lai (2)'!B$9:J$402,4,0)=E88</f>
        <v>#N/A</v>
      </c>
      <c r="H88" s="10" t="e">
        <f>VLOOKUP(B88,'[1]DS hoc lai (2)'!B$9:J$402,3,0)=D88</f>
        <v>#N/A</v>
      </c>
      <c r="I88" s="10" t="e">
        <f>VLOOKUP(B88,'[1]DS hoc lai (2)'!B$9:J$402,2,0)=C88</f>
        <v>#N/A</v>
      </c>
    </row>
    <row r="89" spans="1:9" s="10" customFormat="1">
      <c r="A89" s="6">
        <v>85</v>
      </c>
      <c r="B89" s="6" t="s">
        <v>97</v>
      </c>
      <c r="C89" s="6" t="s">
        <v>99</v>
      </c>
      <c r="D89" s="6" t="s">
        <v>98</v>
      </c>
      <c r="E89" s="6" t="s">
        <v>38</v>
      </c>
      <c r="G89" s="10" t="e">
        <f>VLOOKUP(B89,'[1]DS hoc lai (2)'!B$9:J$402,4,0)=E89</f>
        <v>#N/A</v>
      </c>
      <c r="H89" s="10" t="e">
        <f>VLOOKUP(B89,'[1]DS hoc lai (2)'!B$9:J$402,3,0)=D89</f>
        <v>#N/A</v>
      </c>
      <c r="I89" s="10" t="e">
        <f>VLOOKUP(B89,'[1]DS hoc lai (2)'!B$9:J$402,2,0)=C89</f>
        <v>#N/A</v>
      </c>
    </row>
    <row r="90" spans="1:9" s="10" customFormat="1">
      <c r="A90" s="6">
        <v>86</v>
      </c>
      <c r="B90" s="6" t="s">
        <v>100</v>
      </c>
      <c r="C90" s="6" t="s">
        <v>102</v>
      </c>
      <c r="D90" s="6" t="s">
        <v>101</v>
      </c>
      <c r="E90" s="6" t="s">
        <v>103</v>
      </c>
      <c r="G90" s="10" t="e">
        <f>VLOOKUP(B90,'[1]DS hoc lai (2)'!B$9:J$402,4,0)=E90</f>
        <v>#N/A</v>
      </c>
      <c r="H90" s="10" t="e">
        <f>VLOOKUP(B90,'[1]DS hoc lai (2)'!B$9:J$402,3,0)=D90</f>
        <v>#N/A</v>
      </c>
      <c r="I90" s="10" t="e">
        <f>VLOOKUP(B90,'[1]DS hoc lai (2)'!B$9:J$402,2,0)=C90</f>
        <v>#N/A</v>
      </c>
    </row>
    <row r="91" spans="1:9" s="10" customFormat="1">
      <c r="A91" s="6">
        <v>87</v>
      </c>
      <c r="B91" s="6" t="s">
        <v>104</v>
      </c>
      <c r="C91" s="6" t="s">
        <v>102</v>
      </c>
      <c r="D91" s="6" t="s">
        <v>105</v>
      </c>
      <c r="E91" s="6" t="s">
        <v>106</v>
      </c>
      <c r="G91" s="10" t="e">
        <f>VLOOKUP(B91,'[1]DS hoc lai (2)'!B$9:J$402,4,0)=E91</f>
        <v>#N/A</v>
      </c>
      <c r="H91" s="10" t="e">
        <f>VLOOKUP(B91,'[1]DS hoc lai (2)'!B$9:J$402,3,0)=C91</f>
        <v>#N/A</v>
      </c>
      <c r="I91" s="10" t="e">
        <f>VLOOKUP(B91,'[1]DS hoc lai (2)'!B$9:J$402,2,0)=D91</f>
        <v>#N/A</v>
      </c>
    </row>
    <row r="92" spans="1:9" s="10" customFormat="1">
      <c r="A92" s="6">
        <v>88</v>
      </c>
      <c r="B92" s="6" t="s">
        <v>104</v>
      </c>
      <c r="C92" s="6" t="s">
        <v>102</v>
      </c>
      <c r="D92" s="6" t="s">
        <v>105</v>
      </c>
      <c r="E92" s="6" t="s">
        <v>107</v>
      </c>
      <c r="G92" s="10" t="e">
        <f>VLOOKUP(B92,'[1]DS hoc lai (2)'!B$9:J$402,4,0)=E92</f>
        <v>#N/A</v>
      </c>
      <c r="H92" s="10" t="e">
        <f>VLOOKUP(B92,'[1]DS hoc lai (2)'!B$9:J$402,3,0)=D92</f>
        <v>#N/A</v>
      </c>
      <c r="I92" s="10" t="e">
        <f>VLOOKUP(B92,'[1]DS hoc lai (2)'!B$9:J$402,2,0)=#REF!</f>
        <v>#N/A</v>
      </c>
    </row>
    <row r="93" spans="1:9" s="10" customFormat="1">
      <c r="A93" s="6">
        <v>89</v>
      </c>
      <c r="B93" s="6" t="s">
        <v>104</v>
      </c>
      <c r="C93" s="6" t="s">
        <v>102</v>
      </c>
      <c r="D93" s="6" t="s">
        <v>105</v>
      </c>
      <c r="E93" s="6" t="s">
        <v>108</v>
      </c>
      <c r="G93" s="10" t="e">
        <f>VLOOKUP(B93,'[1]DS hoc lai (2)'!B$9:J$402,4,0)=E93</f>
        <v>#N/A</v>
      </c>
      <c r="H93" s="10" t="e">
        <f>VLOOKUP(B93,'[1]DS hoc lai (2)'!B$9:J$402,3,0)=D93</f>
        <v>#N/A</v>
      </c>
      <c r="I93" s="10" t="e">
        <f>VLOOKUP(B93,'[1]DS hoc lai (2)'!B$9:J$402,2,0)=C93</f>
        <v>#N/A</v>
      </c>
    </row>
    <row r="94" spans="1:9" s="10" customFormat="1">
      <c r="A94" s="6">
        <v>90</v>
      </c>
      <c r="B94" s="6" t="s">
        <v>110</v>
      </c>
      <c r="C94" s="6" t="s">
        <v>102</v>
      </c>
      <c r="D94" s="6" t="s">
        <v>111</v>
      </c>
      <c r="E94" s="6" t="s">
        <v>109</v>
      </c>
      <c r="G94" s="10" t="e">
        <f>VLOOKUP(B94,'[1]DS hoc lai (2)'!B$9:J$402,4,0)=E94</f>
        <v>#N/A</v>
      </c>
      <c r="H94" s="10" t="e">
        <f>VLOOKUP(B94,'[1]DS hoc lai (2)'!B$9:J$402,3,0)=D94</f>
        <v>#N/A</v>
      </c>
      <c r="I94" s="10" t="e">
        <f>VLOOKUP(B94,'[1]DS hoc lai (2)'!B$9:J$402,2,0)=C94</f>
        <v>#N/A</v>
      </c>
    </row>
    <row r="95" spans="1:9" s="10" customFormat="1">
      <c r="A95" s="6">
        <v>91</v>
      </c>
      <c r="B95" s="6" t="s">
        <v>110</v>
      </c>
      <c r="C95" s="6" t="s">
        <v>102</v>
      </c>
      <c r="D95" s="6" t="s">
        <v>111</v>
      </c>
      <c r="E95" s="6" t="s">
        <v>112</v>
      </c>
      <c r="G95" s="10" t="e">
        <f>VLOOKUP(B95,'[1]DS hoc lai (2)'!B$9:J$402,4,0)=E95</f>
        <v>#N/A</v>
      </c>
      <c r="H95" s="10" t="e">
        <f>VLOOKUP(B95,'[1]DS hoc lai (2)'!B$9:J$402,3,0)=D95</f>
        <v>#N/A</v>
      </c>
      <c r="I95" s="10" t="e">
        <f>VLOOKUP(B95,'[1]DS hoc lai (2)'!B$9:J$402,2,0)=C95</f>
        <v>#N/A</v>
      </c>
    </row>
    <row r="96" spans="1:9" s="10" customFormat="1">
      <c r="A96" s="6">
        <v>92</v>
      </c>
      <c r="B96" s="6" t="s">
        <v>113</v>
      </c>
      <c r="C96" s="6" t="s">
        <v>115</v>
      </c>
      <c r="D96" s="6" t="s">
        <v>114</v>
      </c>
      <c r="E96" s="6" t="s">
        <v>116</v>
      </c>
      <c r="G96" s="10" t="b">
        <f>VLOOKUP(B96,'[1]DS hoc lai (2)'!B$9:J$402,4,0)=E96</f>
        <v>0</v>
      </c>
      <c r="H96" s="10" t="b">
        <f>VLOOKUP(B96,'[1]DS hoc lai (2)'!B$9:J$402,3,0)=D96</f>
        <v>1</v>
      </c>
      <c r="I96" s="10" t="b">
        <f>VLOOKUP(B96,'[1]DS hoc lai (2)'!B$9:J$402,2,0)=C96</f>
        <v>0</v>
      </c>
    </row>
    <row r="97" spans="1:9" s="10" customFormat="1">
      <c r="A97" s="6">
        <v>93</v>
      </c>
      <c r="B97" s="6" t="s">
        <v>113</v>
      </c>
      <c r="C97" s="6" t="s">
        <v>115</v>
      </c>
      <c r="D97" s="6" t="s">
        <v>114</v>
      </c>
      <c r="E97" s="6" t="s">
        <v>117</v>
      </c>
      <c r="G97" s="10" t="b">
        <f>VLOOKUP(B97,'[1]DS hoc lai (2)'!B$9:J$402,4,0)=E97</f>
        <v>0</v>
      </c>
      <c r="H97" s="10" t="b">
        <f>VLOOKUP(B97,'[1]DS hoc lai (2)'!B$9:J$402,3,0)=D97</f>
        <v>1</v>
      </c>
      <c r="I97" s="10" t="b">
        <f>VLOOKUP(B97,'[1]DS hoc lai (2)'!B$9:J$402,2,0)=C97</f>
        <v>0</v>
      </c>
    </row>
    <row r="98" spans="1:9" s="10" customFormat="1">
      <c r="A98" s="6">
        <v>94</v>
      </c>
      <c r="B98" s="6" t="s">
        <v>118</v>
      </c>
      <c r="C98" s="6" t="s">
        <v>115</v>
      </c>
      <c r="D98" s="6" t="s">
        <v>119</v>
      </c>
      <c r="E98" s="6" t="s">
        <v>116</v>
      </c>
      <c r="G98" s="10" t="e">
        <f>VLOOKUP(B98,'[1]DS hoc lai (2)'!B$9:J$402,4,0)=E98</f>
        <v>#N/A</v>
      </c>
      <c r="H98" s="10" t="e">
        <f>VLOOKUP(B98,'[1]DS hoc lai (2)'!B$9:J$402,3,0)=#REF!</f>
        <v>#N/A</v>
      </c>
      <c r="I98" s="10" t="e">
        <f>VLOOKUP(B98,'[1]DS hoc lai (2)'!B$9:J$402,2,0)=D98</f>
        <v>#N/A</v>
      </c>
    </row>
    <row r="99" spans="1:9" s="10" customFormat="1">
      <c r="A99" s="6">
        <v>95</v>
      </c>
      <c r="B99" s="6" t="s">
        <v>118</v>
      </c>
      <c r="C99" s="6" t="s">
        <v>115</v>
      </c>
      <c r="D99" s="6" t="s">
        <v>119</v>
      </c>
      <c r="E99" s="6" t="s">
        <v>117</v>
      </c>
      <c r="G99" s="10" t="e">
        <f>VLOOKUP(B99,'[1]DS hoc lai (2)'!B$9:J$402,4,0)=E99</f>
        <v>#N/A</v>
      </c>
      <c r="H99" s="10" t="e">
        <f>VLOOKUP(B99,'[1]DS hoc lai (2)'!B$9:J$402,3,0)=D99</f>
        <v>#N/A</v>
      </c>
      <c r="I99" s="10" t="e">
        <f>VLOOKUP(B99,'[1]DS hoc lai (2)'!B$9:J$402,2,0)=C99</f>
        <v>#N/A</v>
      </c>
    </row>
    <row r="100" spans="1:9" s="10" customFormat="1">
      <c r="A100" s="6">
        <v>96</v>
      </c>
      <c r="B100" s="6" t="s">
        <v>120</v>
      </c>
      <c r="C100" s="6" t="s">
        <v>99</v>
      </c>
      <c r="D100" s="6" t="s">
        <v>121</v>
      </c>
      <c r="E100" s="6" t="s">
        <v>38</v>
      </c>
      <c r="G100" s="10" t="e">
        <f>VLOOKUP(B100,'[1]DS hoc lai (2)'!B$9:J$402,4,0)=E100</f>
        <v>#N/A</v>
      </c>
      <c r="H100" s="10" t="e">
        <f>VLOOKUP(B100,'[1]DS hoc lai (2)'!B$9:J$402,3,0)=C100</f>
        <v>#N/A</v>
      </c>
      <c r="I100" s="10" t="e">
        <f>VLOOKUP(B100,'[1]DS hoc lai (2)'!B$9:J$402,2,0)=D100</f>
        <v>#N/A</v>
      </c>
    </row>
    <row r="101" spans="1:9" s="10" customFormat="1">
      <c r="A101" s="6">
        <v>97</v>
      </c>
      <c r="B101" s="6" t="s">
        <v>120</v>
      </c>
      <c r="C101" s="6" t="s">
        <v>99</v>
      </c>
      <c r="D101" s="6" t="s">
        <v>121</v>
      </c>
      <c r="E101" s="6" t="s">
        <v>122</v>
      </c>
      <c r="G101" s="10" t="e">
        <f>VLOOKUP(B101,'[1]DS hoc lai (2)'!B$9:J$402,4,0)=E101</f>
        <v>#N/A</v>
      </c>
      <c r="H101" s="10" t="e">
        <f>VLOOKUP(B101,'[1]DS hoc lai (2)'!B$9:J$402,3,0)=D101</f>
        <v>#N/A</v>
      </c>
      <c r="I101" s="10" t="e">
        <f>VLOOKUP(B101,'[1]DS hoc lai (2)'!B$9:J$402,2,0)=#REF!</f>
        <v>#N/A</v>
      </c>
    </row>
    <row r="102" spans="1:9" s="10" customFormat="1">
      <c r="A102" s="6">
        <v>98</v>
      </c>
      <c r="B102" s="6" t="s">
        <v>120</v>
      </c>
      <c r="C102" s="6" t="s">
        <v>99</v>
      </c>
      <c r="D102" s="6" t="s">
        <v>121</v>
      </c>
      <c r="E102" s="6" t="s">
        <v>123</v>
      </c>
      <c r="G102" s="10" t="e">
        <f>VLOOKUP(B102,'[1]DS hoc lai (2)'!B$9:J$402,4,0)=E102</f>
        <v>#N/A</v>
      </c>
      <c r="H102" s="10" t="e">
        <f>VLOOKUP(B102,'[1]DS hoc lai (2)'!B$9:J$402,3,0)=D102</f>
        <v>#N/A</v>
      </c>
      <c r="I102" s="10" t="e">
        <f>VLOOKUP(B102,'[1]DS hoc lai (2)'!B$9:J$402,2,0)=C102</f>
        <v>#N/A</v>
      </c>
    </row>
    <row r="103" spans="1:9" s="10" customFormat="1">
      <c r="A103" s="6">
        <v>99</v>
      </c>
      <c r="B103" s="6" t="s">
        <v>125</v>
      </c>
      <c r="C103" s="6" t="s">
        <v>99</v>
      </c>
      <c r="D103" s="6" t="s">
        <v>126</v>
      </c>
      <c r="E103" s="6" t="s">
        <v>124</v>
      </c>
      <c r="G103" s="10" t="e">
        <f>VLOOKUP(B103,'[1]DS hoc lai (2)'!B$9:J$402,4,0)=E103</f>
        <v>#N/A</v>
      </c>
      <c r="H103" s="10" t="e">
        <f>VLOOKUP(B103,'[1]DS hoc lai (2)'!B$9:J$402,3,0)=#REF!</f>
        <v>#N/A</v>
      </c>
      <c r="I103" s="10" t="e">
        <f>VLOOKUP(B103,'[1]DS hoc lai (2)'!B$9:J$402,2,0)=D103</f>
        <v>#N/A</v>
      </c>
    </row>
    <row r="104" spans="1:9" s="10" customFormat="1">
      <c r="A104" s="6">
        <v>100</v>
      </c>
      <c r="B104" s="6" t="s">
        <v>127</v>
      </c>
      <c r="C104" s="6" t="s">
        <v>99</v>
      </c>
      <c r="D104" s="6" t="s">
        <v>128</v>
      </c>
      <c r="E104" s="6" t="s">
        <v>38</v>
      </c>
      <c r="G104" s="10" t="e">
        <f>VLOOKUP(B104,'[1]DS hoc lai (2)'!B$9:J$402,4,0)=E104</f>
        <v>#N/A</v>
      </c>
      <c r="H104" s="10" t="e">
        <f>VLOOKUP(B104,'[1]DS hoc lai (2)'!B$9:J$402,3,0)=#REF!</f>
        <v>#N/A</v>
      </c>
      <c r="I104" s="10" t="e">
        <f>VLOOKUP(B104,'[1]DS hoc lai (2)'!B$9:J$402,2,0)=D104</f>
        <v>#N/A</v>
      </c>
    </row>
    <row r="105" spans="1:9" s="10" customFormat="1">
      <c r="A105" s="6">
        <v>101</v>
      </c>
      <c r="B105" s="6" t="s">
        <v>129</v>
      </c>
      <c r="C105" s="6" t="s">
        <v>131</v>
      </c>
      <c r="D105" s="6" t="s">
        <v>130</v>
      </c>
      <c r="E105" s="6" t="s">
        <v>132</v>
      </c>
      <c r="G105" s="10" t="e">
        <f>VLOOKUP(B105,'[1]DS hoc lai (2)'!B$9:J$402,4,0)=E105</f>
        <v>#N/A</v>
      </c>
      <c r="H105" s="10" t="e">
        <f>VLOOKUP(B105,'[1]DS hoc lai (2)'!B$9:J$402,3,0)=C105</f>
        <v>#N/A</v>
      </c>
      <c r="I105" s="10" t="e">
        <f>VLOOKUP(B105,'[1]DS hoc lai (2)'!B$9:J$402,2,0)=D105</f>
        <v>#N/A</v>
      </c>
    </row>
    <row r="106" spans="1:9" s="10" customFormat="1">
      <c r="A106" s="6">
        <v>102</v>
      </c>
      <c r="B106" s="6" t="s">
        <v>129</v>
      </c>
      <c r="C106" s="6" t="s">
        <v>131</v>
      </c>
      <c r="D106" s="6" t="s">
        <v>130</v>
      </c>
      <c r="E106" s="6" t="s">
        <v>133</v>
      </c>
      <c r="G106" s="10" t="e">
        <f>VLOOKUP(B106,'[1]DS hoc lai (2)'!B$9:J$402,4,0)=E106</f>
        <v>#N/A</v>
      </c>
      <c r="H106" s="10" t="e">
        <f>VLOOKUP(B106,'[1]DS hoc lai (2)'!B$9:J$402,3,0)=D106</f>
        <v>#N/A</v>
      </c>
      <c r="I106" s="10" t="e">
        <f>VLOOKUP(B106,'[1]DS hoc lai (2)'!B$9:J$402,2,0)=#REF!</f>
        <v>#N/A</v>
      </c>
    </row>
    <row r="107" spans="1:9" s="10" customFormat="1">
      <c r="A107" s="6">
        <v>103</v>
      </c>
      <c r="B107" s="6" t="s">
        <v>129</v>
      </c>
      <c r="C107" s="6" t="s">
        <v>131</v>
      </c>
      <c r="D107" s="6" t="s">
        <v>130</v>
      </c>
      <c r="E107" s="6" t="s">
        <v>134</v>
      </c>
      <c r="G107" s="10" t="e">
        <f>VLOOKUP(B107,'[1]DS hoc lai (2)'!B$9:J$402,4,0)=E107</f>
        <v>#N/A</v>
      </c>
      <c r="H107" s="10" t="e">
        <f>VLOOKUP(B107,'[1]DS hoc lai (2)'!B$9:J$402,3,0)=D107</f>
        <v>#N/A</v>
      </c>
      <c r="I107" s="10" t="e">
        <f>VLOOKUP(B107,'[1]DS hoc lai (2)'!B$9:J$402,2,0)=C107</f>
        <v>#N/A</v>
      </c>
    </row>
    <row r="108" spans="1:9" s="10" customFormat="1">
      <c r="A108" s="6">
        <v>104</v>
      </c>
      <c r="B108" s="6" t="s">
        <v>129</v>
      </c>
      <c r="C108" s="6" t="s">
        <v>131</v>
      </c>
      <c r="D108" s="6" t="s">
        <v>130</v>
      </c>
      <c r="E108" s="6" t="s">
        <v>135</v>
      </c>
      <c r="G108" s="10" t="e">
        <f>VLOOKUP(B108,'[1]DS hoc lai (2)'!B$9:J$402,4,0)=E108</f>
        <v>#N/A</v>
      </c>
      <c r="H108" s="10" t="e">
        <f>VLOOKUP(B108,'[1]DS hoc lai (2)'!B$9:J$402,3,0)=D108</f>
        <v>#N/A</v>
      </c>
      <c r="I108" s="10" t="e">
        <f>VLOOKUP(B108,'[1]DS hoc lai (2)'!B$9:J$402,2,0)=C108</f>
        <v>#N/A</v>
      </c>
    </row>
    <row r="109" spans="1:9" s="10" customFormat="1">
      <c r="A109" s="6">
        <v>105</v>
      </c>
      <c r="B109" s="6" t="s">
        <v>129</v>
      </c>
      <c r="C109" s="6" t="s">
        <v>131</v>
      </c>
      <c r="D109" s="6" t="s">
        <v>130</v>
      </c>
      <c r="E109" s="6" t="s">
        <v>136</v>
      </c>
      <c r="G109" s="10" t="e">
        <f>VLOOKUP(B109,'[1]DS hoc lai (2)'!B$9:J$402,4,0)=E109</f>
        <v>#N/A</v>
      </c>
      <c r="H109" s="10" t="e">
        <f>VLOOKUP(B109,'[1]DS hoc lai (2)'!B$9:J$402,3,0)=D109</f>
        <v>#N/A</v>
      </c>
      <c r="I109" s="10" t="e">
        <f>VLOOKUP(B109,'[1]DS hoc lai (2)'!B$9:J$402,2,0)=C109</f>
        <v>#N/A</v>
      </c>
    </row>
    <row r="110" spans="1:9" s="10" customFormat="1">
      <c r="A110" s="6">
        <v>106</v>
      </c>
      <c r="B110" s="6" t="s">
        <v>137</v>
      </c>
      <c r="C110" s="6" t="s">
        <v>102</v>
      </c>
      <c r="D110" s="6" t="s">
        <v>138</v>
      </c>
      <c r="E110" s="6" t="s">
        <v>103</v>
      </c>
      <c r="G110" s="10" t="e">
        <f>VLOOKUP(B110,'[1]DS hoc lai (2)'!B$9:J$402,4,0)=E110</f>
        <v>#N/A</v>
      </c>
      <c r="H110" s="10" t="e">
        <f>VLOOKUP(B110,'[1]DS hoc lai (2)'!B$9:J$402,3,0)=C110</f>
        <v>#N/A</v>
      </c>
      <c r="I110" s="10" t="e">
        <f>VLOOKUP(B110,'[1]DS hoc lai (2)'!B$9:J$402,2,0)=D110</f>
        <v>#N/A</v>
      </c>
    </row>
    <row r="111" spans="1:9" s="10" customFormat="1">
      <c r="A111" s="6">
        <v>107</v>
      </c>
      <c r="B111" s="6" t="s">
        <v>137</v>
      </c>
      <c r="C111" s="6" t="s">
        <v>102</v>
      </c>
      <c r="D111" s="6" t="s">
        <v>138</v>
      </c>
      <c r="E111" s="6" t="s">
        <v>139</v>
      </c>
      <c r="G111" s="10" t="e">
        <f>VLOOKUP(B111,'[1]DS hoc lai (2)'!B$9:J$402,4,0)=E111</f>
        <v>#N/A</v>
      </c>
      <c r="H111" s="10" t="e">
        <f>VLOOKUP(B111,'[1]DS hoc lai (2)'!B$9:J$402,3,0)=D111</f>
        <v>#N/A</v>
      </c>
      <c r="I111" s="10" t="e">
        <f>VLOOKUP(B111,'[1]DS hoc lai (2)'!B$9:J$402,2,0)=#REF!</f>
        <v>#N/A</v>
      </c>
    </row>
    <row r="112" spans="1:9" s="10" customFormat="1">
      <c r="A112" s="6">
        <v>108</v>
      </c>
      <c r="B112" s="6" t="s">
        <v>140</v>
      </c>
      <c r="C112" s="6" t="s">
        <v>102</v>
      </c>
      <c r="D112" s="6" t="s">
        <v>141</v>
      </c>
      <c r="E112" s="6" t="s">
        <v>103</v>
      </c>
      <c r="G112" s="10" t="e">
        <f>VLOOKUP(B112,'[1]DS hoc lai (2)'!B$9:J$402,4,0)=E112</f>
        <v>#N/A</v>
      </c>
      <c r="H112" s="10" t="e">
        <f>VLOOKUP(B112,'[1]DS hoc lai (2)'!B$9:J$402,3,0)=D112</f>
        <v>#N/A</v>
      </c>
      <c r="I112" s="10" t="e">
        <f>VLOOKUP(B112,'[1]DS hoc lai (2)'!B$9:J$402,2,0)=C112</f>
        <v>#N/A</v>
      </c>
    </row>
    <row r="113" spans="1:9" s="10" customFormat="1">
      <c r="A113" s="6">
        <v>109</v>
      </c>
      <c r="B113" s="6" t="s">
        <v>140</v>
      </c>
      <c r="C113" s="6" t="s">
        <v>102</v>
      </c>
      <c r="D113" s="6" t="s">
        <v>141</v>
      </c>
      <c r="E113" s="6" t="s">
        <v>139</v>
      </c>
      <c r="G113" s="10" t="e">
        <f>VLOOKUP(B113,'[1]DS hoc lai (2)'!B$9:J$402,4,0)=E113</f>
        <v>#N/A</v>
      </c>
      <c r="H113" s="10" t="e">
        <f>VLOOKUP(B113,'[1]DS hoc lai (2)'!B$9:J$402,3,0)=D113</f>
        <v>#N/A</v>
      </c>
      <c r="I113" s="10" t="e">
        <f>VLOOKUP(B113,'[1]DS hoc lai (2)'!B$9:J$402,2,0)=C113</f>
        <v>#N/A</v>
      </c>
    </row>
    <row r="114" spans="1:9" s="10" customFormat="1">
      <c r="A114" s="6">
        <v>110</v>
      </c>
      <c r="B114" s="6" t="s">
        <v>140</v>
      </c>
      <c r="C114" s="6" t="s">
        <v>102</v>
      </c>
      <c r="D114" s="6" t="s">
        <v>141</v>
      </c>
      <c r="E114" s="6" t="s">
        <v>142</v>
      </c>
      <c r="G114" s="10" t="e">
        <f>VLOOKUP(B114,'[1]DS hoc lai (2)'!B$9:J$402,4,0)=E114</f>
        <v>#N/A</v>
      </c>
      <c r="H114" s="10" t="e">
        <f>VLOOKUP(B114,'[1]DS hoc lai (2)'!B$9:J$402,3,0)=D114</f>
        <v>#N/A</v>
      </c>
      <c r="I114" s="10" t="e">
        <f>VLOOKUP(B114,'[1]DS hoc lai (2)'!B$9:J$402,2,0)=C114</f>
        <v>#N/A</v>
      </c>
    </row>
    <row r="115" spans="1:9" s="10" customFormat="1">
      <c r="A115" s="6">
        <v>111</v>
      </c>
      <c r="B115" s="6" t="s">
        <v>143</v>
      </c>
      <c r="C115" s="6" t="s">
        <v>145</v>
      </c>
      <c r="D115" s="6" t="s">
        <v>144</v>
      </c>
      <c r="E115" s="6" t="s">
        <v>146</v>
      </c>
      <c r="G115" s="10" t="e">
        <f>VLOOKUP(B115,'[1]DS hoc lai (2)'!B$9:J$402,4,0)=E115</f>
        <v>#N/A</v>
      </c>
      <c r="H115" s="10" t="e">
        <f>VLOOKUP(B115,'[1]DS hoc lai (2)'!B$9:J$402,3,0)=#REF!</f>
        <v>#N/A</v>
      </c>
      <c r="I115" s="10" t="e">
        <f>VLOOKUP(B115,'[1]DS hoc lai (2)'!B$9:J$402,2,0)=D115</f>
        <v>#N/A</v>
      </c>
    </row>
    <row r="116" spans="1:9" s="10" customFormat="1">
      <c r="A116" s="6">
        <v>112</v>
      </c>
      <c r="B116" s="6" t="s">
        <v>147</v>
      </c>
      <c r="C116" s="6" t="s">
        <v>149</v>
      </c>
      <c r="D116" s="6" t="s">
        <v>148</v>
      </c>
      <c r="E116" s="6" t="s">
        <v>150</v>
      </c>
      <c r="G116" s="10" t="e">
        <f>VLOOKUP(B116,'[1]DS hoc lai (2)'!B$9:J$402,4,0)=E116</f>
        <v>#N/A</v>
      </c>
      <c r="H116" s="10" t="e">
        <f>VLOOKUP(B116,'[1]DS hoc lai (2)'!B$9:J$402,3,0)=C116</f>
        <v>#N/A</v>
      </c>
      <c r="I116" s="10" t="e">
        <f>VLOOKUP(B116,'[1]DS hoc lai (2)'!B$9:J$402,2,0)=D116</f>
        <v>#N/A</v>
      </c>
    </row>
    <row r="117" spans="1:9" s="10" customFormat="1">
      <c r="A117" s="6">
        <v>113</v>
      </c>
      <c r="B117" s="6" t="s">
        <v>147</v>
      </c>
      <c r="C117" s="6" t="s">
        <v>149</v>
      </c>
      <c r="D117" s="6" t="s">
        <v>148</v>
      </c>
      <c r="E117" s="6" t="s">
        <v>151</v>
      </c>
      <c r="G117" s="10" t="e">
        <f>VLOOKUP(B117,'[1]DS hoc lai (2)'!B$9:J$402,4,0)=E117</f>
        <v>#N/A</v>
      </c>
      <c r="H117" s="10" t="e">
        <f>VLOOKUP(B117,'[1]DS hoc lai (2)'!B$9:J$402,3,0)=D117</f>
        <v>#N/A</v>
      </c>
      <c r="I117" s="10" t="e">
        <f>VLOOKUP(B117,'[1]DS hoc lai (2)'!B$9:J$402,2,0)=#REF!</f>
        <v>#N/A</v>
      </c>
    </row>
    <row r="118" spans="1:9" s="10" customFormat="1">
      <c r="A118" s="6">
        <v>114</v>
      </c>
      <c r="B118" s="6" t="s">
        <v>147</v>
      </c>
      <c r="C118" s="6" t="s">
        <v>149</v>
      </c>
      <c r="D118" s="6" t="s">
        <v>148</v>
      </c>
      <c r="E118" s="6" t="s">
        <v>31</v>
      </c>
      <c r="G118" s="10" t="e">
        <f>VLOOKUP(B118,'[1]DS hoc lai (2)'!B$9:J$402,4,0)=E118</f>
        <v>#N/A</v>
      </c>
      <c r="H118" s="10" t="e">
        <f>VLOOKUP(B118,'[1]DS hoc lai (2)'!B$9:J$402,3,0)=D118</f>
        <v>#N/A</v>
      </c>
      <c r="I118" s="10" t="e">
        <f>VLOOKUP(B118,'[1]DS hoc lai (2)'!B$9:J$402,2,0)=C118</f>
        <v>#N/A</v>
      </c>
    </row>
    <row r="119" spans="1:9" s="10" customFormat="1">
      <c r="A119" s="6">
        <v>115</v>
      </c>
      <c r="B119" s="6" t="s">
        <v>147</v>
      </c>
      <c r="C119" s="6" t="s">
        <v>149</v>
      </c>
      <c r="D119" s="6" t="s">
        <v>148</v>
      </c>
      <c r="E119" s="6" t="s">
        <v>61</v>
      </c>
      <c r="G119" s="10" t="e">
        <f>VLOOKUP(B119,'[1]DS hoc lai (2)'!B$9:J$402,4,0)=E119</f>
        <v>#N/A</v>
      </c>
      <c r="H119" s="10" t="e">
        <f>VLOOKUP(B119,'[1]DS hoc lai (2)'!B$9:J$402,3,0)=D119</f>
        <v>#N/A</v>
      </c>
      <c r="I119" s="10" t="e">
        <f>VLOOKUP(B119,'[1]DS hoc lai (2)'!B$9:J$402,2,0)=C119</f>
        <v>#N/A</v>
      </c>
    </row>
    <row r="120" spans="1:9" s="10" customFormat="1">
      <c r="A120" s="6">
        <v>116</v>
      </c>
      <c r="B120" s="6" t="s">
        <v>147</v>
      </c>
      <c r="C120" s="6" t="s">
        <v>149</v>
      </c>
      <c r="D120" s="6" t="s">
        <v>148</v>
      </c>
      <c r="E120" s="6" t="s">
        <v>41</v>
      </c>
      <c r="G120" s="10" t="e">
        <f>VLOOKUP(B120,'[1]DS hoc lai (2)'!B$9:J$402,4,0)=E120</f>
        <v>#N/A</v>
      </c>
      <c r="H120" s="10" t="e">
        <f>VLOOKUP(B120,'[1]DS hoc lai (2)'!B$9:J$402,3,0)=D120</f>
        <v>#N/A</v>
      </c>
      <c r="I120" s="10" t="e">
        <f>VLOOKUP(B120,'[1]DS hoc lai (2)'!B$9:J$402,2,0)=C120</f>
        <v>#N/A</v>
      </c>
    </row>
    <row r="121" spans="1:9" s="10" customFormat="1">
      <c r="A121" s="6">
        <v>117</v>
      </c>
      <c r="B121" s="6" t="s">
        <v>147</v>
      </c>
      <c r="C121" s="6" t="s">
        <v>149</v>
      </c>
      <c r="D121" s="6" t="s">
        <v>148</v>
      </c>
      <c r="E121" s="6" t="s">
        <v>152</v>
      </c>
      <c r="G121" s="10" t="e">
        <f>VLOOKUP(B121,'[1]DS hoc lai (2)'!B$9:J$402,4,0)=E121</f>
        <v>#N/A</v>
      </c>
      <c r="H121" s="10" t="e">
        <f>VLOOKUP(B121,'[1]DS hoc lai (2)'!B$9:J$402,3,0)=D121</f>
        <v>#N/A</v>
      </c>
      <c r="I121" s="10" t="e">
        <f>VLOOKUP(B121,'[1]DS hoc lai (2)'!B$9:J$402,2,0)=C121</f>
        <v>#N/A</v>
      </c>
    </row>
    <row r="122" spans="1:9" s="10" customFormat="1">
      <c r="A122" s="6">
        <v>118</v>
      </c>
      <c r="B122" s="6" t="s">
        <v>147</v>
      </c>
      <c r="C122" s="6" t="s">
        <v>149</v>
      </c>
      <c r="D122" s="6" t="s">
        <v>148</v>
      </c>
      <c r="E122" s="6" t="s">
        <v>153</v>
      </c>
      <c r="G122" s="10" t="e">
        <f>VLOOKUP(B122,'[1]DS hoc lai (2)'!B$9:J$402,4,0)=E122</f>
        <v>#N/A</v>
      </c>
      <c r="H122" s="10" t="e">
        <f>VLOOKUP(B122,'[1]DS hoc lai (2)'!B$9:J$402,3,0)=D122</f>
        <v>#N/A</v>
      </c>
      <c r="I122" s="10" t="e">
        <f>VLOOKUP(B122,'[1]DS hoc lai (2)'!B$9:J$402,2,0)=C122</f>
        <v>#N/A</v>
      </c>
    </row>
    <row r="123" spans="1:9" s="10" customFormat="1">
      <c r="A123" s="6">
        <v>119</v>
      </c>
      <c r="B123" s="6" t="s">
        <v>154</v>
      </c>
      <c r="C123" s="6" t="s">
        <v>131</v>
      </c>
      <c r="D123" s="6" t="s">
        <v>155</v>
      </c>
      <c r="E123" s="6" t="s">
        <v>84</v>
      </c>
      <c r="G123" s="10" t="e">
        <f>VLOOKUP(B123,'[1]DS hoc lai (2)'!B$9:J$402,4,0)=E123</f>
        <v>#N/A</v>
      </c>
      <c r="H123" s="10" t="e">
        <f>VLOOKUP(B123,'[1]DS hoc lai (2)'!B$9:J$402,3,0)=D123</f>
        <v>#N/A</v>
      </c>
      <c r="I123" s="10" t="e">
        <f>VLOOKUP(B123,'[1]DS hoc lai (2)'!B$9:J$402,2,0)=C123</f>
        <v>#N/A</v>
      </c>
    </row>
    <row r="124" spans="1:9" s="10" customFormat="1">
      <c r="A124" s="6">
        <v>120</v>
      </c>
      <c r="B124" s="6" t="s">
        <v>156</v>
      </c>
      <c r="C124" s="6" t="s">
        <v>157</v>
      </c>
      <c r="D124" s="6" t="s">
        <v>158</v>
      </c>
      <c r="E124" s="6" t="s">
        <v>159</v>
      </c>
      <c r="G124" s="10" t="b">
        <f>VLOOKUP(B124,'[1]DS hoc lai (2)'!B$9:J$402,4,0)=E124</f>
        <v>0</v>
      </c>
      <c r="H124" s="10" t="b">
        <f>VLOOKUP(B124,'[1]DS hoc lai (2)'!B$9:J$402,3,0)=D124</f>
        <v>1</v>
      </c>
      <c r="I124" s="10" t="b">
        <f>VLOOKUP(B124,'[1]DS hoc lai (2)'!B$9:J$402,2,0)=C124</f>
        <v>1</v>
      </c>
    </row>
    <row r="125" spans="1:9" s="10" customFormat="1">
      <c r="A125" s="6">
        <v>121</v>
      </c>
      <c r="B125" s="6" t="s">
        <v>160</v>
      </c>
      <c r="C125" s="6" t="s">
        <v>162</v>
      </c>
      <c r="D125" s="6" t="s">
        <v>161</v>
      </c>
      <c r="E125" s="6" t="s">
        <v>163</v>
      </c>
      <c r="G125" s="10" t="e">
        <f>VLOOKUP(B125,'[1]DS hoc lai (2)'!B$9:J$402,4,0)=E125</f>
        <v>#N/A</v>
      </c>
      <c r="H125" s="10" t="e">
        <f>VLOOKUP(B125,'[1]DS hoc lai (2)'!B$9:J$402,3,0)=C125</f>
        <v>#N/A</v>
      </c>
      <c r="I125" s="10" t="e">
        <f>VLOOKUP(B125,'[1]DS hoc lai (2)'!B$9:J$402,2,0)=D125</f>
        <v>#N/A</v>
      </c>
    </row>
    <row r="126" spans="1:9" s="10" customFormat="1">
      <c r="A126" s="6">
        <v>122</v>
      </c>
      <c r="B126" s="6" t="s">
        <v>160</v>
      </c>
      <c r="C126" s="6" t="s">
        <v>162</v>
      </c>
      <c r="D126" s="6" t="s">
        <v>161</v>
      </c>
      <c r="E126" s="6" t="s">
        <v>164</v>
      </c>
      <c r="G126" s="10" t="e">
        <f>VLOOKUP(B126,'[1]DS hoc lai (2)'!B$9:J$402,4,0)=E126</f>
        <v>#N/A</v>
      </c>
      <c r="H126" s="10" t="e">
        <f>VLOOKUP(B126,'[1]DS hoc lai (2)'!B$9:J$402,3,0)=D126</f>
        <v>#N/A</v>
      </c>
      <c r="I126" s="10" t="e">
        <f>VLOOKUP(B126,'[1]DS hoc lai (2)'!B$9:J$402,2,0)=#REF!</f>
        <v>#N/A</v>
      </c>
    </row>
    <row r="127" spans="1:9" s="10" customFormat="1">
      <c r="A127" s="6">
        <v>123</v>
      </c>
      <c r="B127" s="6" t="s">
        <v>160</v>
      </c>
      <c r="C127" s="6" t="s">
        <v>162</v>
      </c>
      <c r="D127" s="6" t="s">
        <v>161</v>
      </c>
      <c r="E127" s="6" t="s">
        <v>271</v>
      </c>
      <c r="G127" s="10" t="e">
        <f>VLOOKUP(B127,'[1]DS hoc lai (2)'!B$9:J$402,4,0)=E127</f>
        <v>#N/A</v>
      </c>
      <c r="H127" s="10" t="e">
        <f>VLOOKUP(B127,'[1]DS hoc lai (2)'!B$9:J$402,3,0)=D127</f>
        <v>#N/A</v>
      </c>
      <c r="I127" s="10" t="e">
        <f>VLOOKUP(B127,'[1]DS hoc lai (2)'!B$9:J$402,2,0)=C127</f>
        <v>#N/A</v>
      </c>
    </row>
    <row r="128" spans="1:9" s="10" customFormat="1">
      <c r="A128" s="6">
        <v>124</v>
      </c>
      <c r="B128" s="6" t="s">
        <v>160</v>
      </c>
      <c r="C128" s="6" t="s">
        <v>162</v>
      </c>
      <c r="D128" s="6" t="s">
        <v>161</v>
      </c>
      <c r="E128" s="6" t="s">
        <v>165</v>
      </c>
      <c r="G128" s="10" t="e">
        <f>VLOOKUP(B128,'[1]DS hoc lai (2)'!B$9:J$402,4,0)=E128</f>
        <v>#N/A</v>
      </c>
      <c r="H128" s="10" t="e">
        <f>VLOOKUP(B128,'[1]DS hoc lai (2)'!B$9:J$402,3,0)=D128</f>
        <v>#N/A</v>
      </c>
      <c r="I128" s="10" t="e">
        <f>VLOOKUP(B128,'[1]DS hoc lai (2)'!B$9:J$402,2,0)=C128</f>
        <v>#N/A</v>
      </c>
    </row>
    <row r="129" spans="1:9" s="10" customFormat="1">
      <c r="A129" s="6">
        <v>125</v>
      </c>
      <c r="B129" s="6" t="s">
        <v>167</v>
      </c>
      <c r="C129" s="6" t="s">
        <v>162</v>
      </c>
      <c r="D129" s="6" t="s">
        <v>168</v>
      </c>
      <c r="E129" s="6" t="s">
        <v>165</v>
      </c>
      <c r="G129" s="10" t="e">
        <f>VLOOKUP(B129,'[1]DS hoc lai (2)'!B$9:J$402,4,0)=E129</f>
        <v>#N/A</v>
      </c>
      <c r="H129" s="10" t="e">
        <f>VLOOKUP(B129,'[1]DS hoc lai (2)'!B$9:J$402,3,0)=C129</f>
        <v>#N/A</v>
      </c>
      <c r="I129" s="10" t="e">
        <f>VLOOKUP(B129,'[1]DS hoc lai (2)'!B$9:J$402,2,0)=D129</f>
        <v>#N/A</v>
      </c>
    </row>
    <row r="130" spans="1:9" s="10" customFormat="1">
      <c r="A130" s="6">
        <v>126</v>
      </c>
      <c r="B130" s="6" t="s">
        <v>167</v>
      </c>
      <c r="C130" s="6" t="s">
        <v>162</v>
      </c>
      <c r="D130" s="6" t="s">
        <v>168</v>
      </c>
      <c r="E130" s="6" t="s">
        <v>169</v>
      </c>
      <c r="G130" s="10" t="e">
        <f>VLOOKUP(B130,'[1]DS hoc lai (2)'!B$9:J$402,4,0)=E130</f>
        <v>#N/A</v>
      </c>
      <c r="H130" s="10" t="e">
        <f>VLOOKUP(B130,'[1]DS hoc lai (2)'!B$9:J$402,3,0)=D130</f>
        <v>#N/A</v>
      </c>
      <c r="I130" s="10" t="e">
        <f>VLOOKUP(B130,'[1]DS hoc lai (2)'!B$9:J$402,2,0)=C130</f>
        <v>#N/A</v>
      </c>
    </row>
    <row r="131" spans="1:9" s="10" customFormat="1">
      <c r="A131" s="6">
        <v>127</v>
      </c>
      <c r="B131" s="6" t="s">
        <v>167</v>
      </c>
      <c r="C131" s="6" t="s">
        <v>162</v>
      </c>
      <c r="D131" s="6" t="s">
        <v>168</v>
      </c>
      <c r="E131" s="6" t="s">
        <v>170</v>
      </c>
      <c r="G131" s="10" t="e">
        <f>VLOOKUP(B131,'[1]DS hoc lai (2)'!B$9:J$402,4,0)=E131</f>
        <v>#N/A</v>
      </c>
      <c r="H131" s="10" t="e">
        <f>VLOOKUP(B131,'[1]DS hoc lai (2)'!B$9:J$402,3,0)=D131</f>
        <v>#N/A</v>
      </c>
      <c r="I131" s="10" t="e">
        <f>VLOOKUP(B131,'[1]DS hoc lai (2)'!B$9:J$402,2,0)=#REF!</f>
        <v>#N/A</v>
      </c>
    </row>
    <row r="132" spans="1:9" s="10" customFormat="1">
      <c r="A132" s="6">
        <v>128</v>
      </c>
      <c r="B132" s="6" t="s">
        <v>171</v>
      </c>
      <c r="C132" s="6" t="s">
        <v>102</v>
      </c>
      <c r="D132" s="6" t="s">
        <v>172</v>
      </c>
      <c r="E132" s="6" t="s">
        <v>103</v>
      </c>
      <c r="G132" s="10" t="e">
        <f>VLOOKUP(B132,'[1]DS hoc lai (2)'!B$9:J$402,4,0)=E132</f>
        <v>#N/A</v>
      </c>
      <c r="H132" s="10" t="e">
        <f>VLOOKUP(B132,'[1]DS hoc lai (2)'!B$9:J$402,3,0)=C132</f>
        <v>#N/A</v>
      </c>
      <c r="I132" s="10" t="e">
        <f>VLOOKUP(B132,'[1]DS hoc lai (2)'!B$9:J$402,2,0)=D132</f>
        <v>#N/A</v>
      </c>
    </row>
    <row r="133" spans="1:9" s="10" customFormat="1">
      <c r="A133" s="6">
        <v>129</v>
      </c>
      <c r="B133" s="6" t="s">
        <v>173</v>
      </c>
      <c r="C133" s="6" t="s">
        <v>175</v>
      </c>
      <c r="D133" s="6" t="s">
        <v>174</v>
      </c>
      <c r="E133" s="6" t="s">
        <v>176</v>
      </c>
      <c r="G133" s="10" t="e">
        <f>VLOOKUP(B133,'[1]DS hoc lai (2)'!B$9:J$402,4,0)=E133</f>
        <v>#N/A</v>
      </c>
      <c r="H133" s="10" t="e">
        <f>VLOOKUP(B133,'[1]DS hoc lai (2)'!B$9:J$402,3,0)=C133</f>
        <v>#N/A</v>
      </c>
      <c r="I133" s="10" t="e">
        <f>VLOOKUP(B133,'[1]DS hoc lai (2)'!B$9:J$402,2,0)=#REF!</f>
        <v>#N/A</v>
      </c>
    </row>
    <row r="134" spans="1:9" s="10" customFormat="1">
      <c r="A134" s="6">
        <v>130</v>
      </c>
      <c r="B134" s="6" t="s">
        <v>177</v>
      </c>
      <c r="C134" s="6" t="s">
        <v>175</v>
      </c>
      <c r="D134" s="6" t="s">
        <v>178</v>
      </c>
      <c r="E134" s="6" t="s">
        <v>179</v>
      </c>
      <c r="G134" s="10" t="e">
        <f>VLOOKUP(B134,'[1]DS hoc lai (2)'!B$9:J$402,4,0)=E134</f>
        <v>#N/A</v>
      </c>
      <c r="H134" s="10" t="e">
        <f>VLOOKUP(B134,'[1]DS hoc lai (2)'!B$9:J$402,3,0)=C134</f>
        <v>#N/A</v>
      </c>
      <c r="I134" s="10" t="e">
        <f>VLOOKUP(B134,'[1]DS hoc lai (2)'!B$9:J$402,2,0)=#REF!</f>
        <v>#N/A</v>
      </c>
    </row>
    <row r="135" spans="1:9" s="10" customFormat="1">
      <c r="A135" s="6">
        <v>131</v>
      </c>
      <c r="B135" s="6" t="s">
        <v>180</v>
      </c>
      <c r="C135" s="6" t="s">
        <v>175</v>
      </c>
      <c r="D135" s="6" t="s">
        <v>181</v>
      </c>
      <c r="E135" s="6" t="s">
        <v>179</v>
      </c>
      <c r="G135" s="10" t="e">
        <f>VLOOKUP(B135,'[1]DS hoc lai (2)'!B$9:J$402,4,0)=E135</f>
        <v>#N/A</v>
      </c>
      <c r="H135" s="10" t="e">
        <f>VLOOKUP(B135,'[1]DS hoc lai (2)'!B$9:J$402,3,0)=#REF!</f>
        <v>#N/A</v>
      </c>
      <c r="I135" s="10" t="e">
        <f>VLOOKUP(B135,'[1]DS hoc lai (2)'!B$9:J$402,2,0)=#REF!</f>
        <v>#N/A</v>
      </c>
    </row>
    <row r="136" spans="1:9" s="10" customFormat="1">
      <c r="A136" s="6">
        <v>132</v>
      </c>
      <c r="B136" s="6" t="s">
        <v>182</v>
      </c>
      <c r="C136" s="6" t="s">
        <v>184</v>
      </c>
      <c r="D136" s="6" t="s">
        <v>183</v>
      </c>
      <c r="E136" s="6" t="s">
        <v>179</v>
      </c>
      <c r="G136" s="10" t="e">
        <f>VLOOKUP(B136,'[1]DS hoc lai (2)'!B$9:J$402,4,0)=E136</f>
        <v>#N/A</v>
      </c>
      <c r="H136" s="10" t="e">
        <f>VLOOKUP(B136,'[1]DS hoc lai (2)'!B$9:J$402,3,0)=C136</f>
        <v>#N/A</v>
      </c>
      <c r="I136" s="10" t="e">
        <f>VLOOKUP(B136,'[1]DS hoc lai (2)'!B$9:J$402,2,0)=D136</f>
        <v>#N/A</v>
      </c>
    </row>
    <row r="137" spans="1:9" s="10" customFormat="1">
      <c r="A137" s="6">
        <v>133</v>
      </c>
      <c r="B137" s="6" t="s">
        <v>185</v>
      </c>
      <c r="C137" s="6" t="s">
        <v>175</v>
      </c>
      <c r="D137" s="6" t="s">
        <v>186</v>
      </c>
      <c r="E137" s="6" t="s">
        <v>179</v>
      </c>
      <c r="G137" s="10" t="e">
        <f>VLOOKUP(B137,'[1]DS hoc lai (2)'!B$9:J$402,4,0)=E137</f>
        <v>#N/A</v>
      </c>
      <c r="H137" s="10" t="e">
        <f>VLOOKUP(B137,'[1]DS hoc lai (2)'!B$9:J$402,3,0)=#REF!</f>
        <v>#N/A</v>
      </c>
      <c r="I137" s="10" t="e">
        <f>VLOOKUP(B137,'[1]DS hoc lai (2)'!B$9:J$402,2,0)=#REF!</f>
        <v>#N/A</v>
      </c>
    </row>
    <row r="138" spans="1:9" s="10" customFormat="1">
      <c r="A138" s="6">
        <v>134</v>
      </c>
      <c r="B138" s="6" t="s">
        <v>187</v>
      </c>
      <c r="C138" s="6" t="s">
        <v>189</v>
      </c>
      <c r="D138" s="6" t="s">
        <v>188</v>
      </c>
      <c r="E138" s="6" t="s">
        <v>83</v>
      </c>
      <c r="G138" s="10" t="e">
        <f>VLOOKUP(B138,'[1]DS hoc lai (2)'!B$9:J$402,4,0)=E138</f>
        <v>#N/A</v>
      </c>
      <c r="H138" s="10" t="e">
        <f>VLOOKUP(B138,'[1]DS hoc lai (2)'!B$9:J$402,3,0)=C138</f>
        <v>#N/A</v>
      </c>
      <c r="I138" s="10" t="e">
        <f>VLOOKUP(B138,'[1]DS hoc lai (2)'!B$9:J$402,2,0)=D138</f>
        <v>#N/A</v>
      </c>
    </row>
    <row r="139" spans="1:9" s="10" customFormat="1">
      <c r="A139" s="6">
        <v>135</v>
      </c>
      <c r="B139" s="6" t="s">
        <v>190</v>
      </c>
      <c r="C139" s="6" t="s">
        <v>192</v>
      </c>
      <c r="D139" s="6" t="s">
        <v>191</v>
      </c>
      <c r="E139" s="6" t="s">
        <v>193</v>
      </c>
      <c r="G139" s="10" t="e">
        <f>VLOOKUP(B139,'[1]DS hoc lai (2)'!B$9:J$402,4,0)=E139</f>
        <v>#N/A</v>
      </c>
      <c r="H139" s="10" t="e">
        <f>VLOOKUP(B139,'[1]DS hoc lai (2)'!B$9:J$402,3,0)=C139</f>
        <v>#N/A</v>
      </c>
      <c r="I139" s="10" t="e">
        <f>VLOOKUP(B139,'[1]DS hoc lai (2)'!B$9:J$402,2,0)=#REF!</f>
        <v>#N/A</v>
      </c>
    </row>
    <row r="140" spans="1:9" s="10" customFormat="1">
      <c r="A140" s="6">
        <v>136</v>
      </c>
      <c r="B140" s="6" t="s">
        <v>190</v>
      </c>
      <c r="C140" s="6" t="s">
        <v>192</v>
      </c>
      <c r="D140" s="6" t="s">
        <v>191</v>
      </c>
      <c r="E140" s="6" t="s">
        <v>194</v>
      </c>
      <c r="G140" s="10" t="e">
        <f>VLOOKUP(B140,'[1]DS hoc lai (2)'!B$9:J$402,4,0)=E140</f>
        <v>#N/A</v>
      </c>
      <c r="H140" s="10" t="e">
        <f>VLOOKUP(B140,'[1]DS hoc lai (2)'!B$9:J$402,3,0)=D140</f>
        <v>#N/A</v>
      </c>
      <c r="I140" s="10" t="e">
        <f>VLOOKUP(B140,'[1]DS hoc lai (2)'!B$9:J$402,2,0)=#REF!</f>
        <v>#N/A</v>
      </c>
    </row>
    <row r="141" spans="1:9" s="10" customFormat="1">
      <c r="A141" s="6">
        <v>137</v>
      </c>
      <c r="B141" s="6" t="s">
        <v>190</v>
      </c>
      <c r="C141" s="6" t="s">
        <v>192</v>
      </c>
      <c r="D141" s="6" t="s">
        <v>191</v>
      </c>
      <c r="E141" s="6" t="s">
        <v>195</v>
      </c>
      <c r="G141" s="10" t="e">
        <f>VLOOKUP(B141,'[1]DS hoc lai (2)'!B$9:J$402,4,0)=E141</f>
        <v>#N/A</v>
      </c>
      <c r="H141" s="10" t="e">
        <f>VLOOKUP(B141,'[1]DS hoc lai (2)'!B$9:J$402,3,0)=D141</f>
        <v>#N/A</v>
      </c>
      <c r="I141" s="10" t="e">
        <f>VLOOKUP(B141,'[1]DS hoc lai (2)'!B$9:J$402,2,0)=C141</f>
        <v>#N/A</v>
      </c>
    </row>
    <row r="142" spans="1:9" s="10" customFormat="1">
      <c r="A142" s="6">
        <v>138</v>
      </c>
      <c r="B142" s="6" t="s">
        <v>196</v>
      </c>
      <c r="C142" s="6" t="s">
        <v>198</v>
      </c>
      <c r="D142" s="6" t="s">
        <v>197</v>
      </c>
      <c r="E142" s="6" t="s">
        <v>199</v>
      </c>
      <c r="G142" s="10" t="e">
        <f>VLOOKUP(B142,'[1]DS hoc lai (2)'!B$9:J$402,4,0)=E142</f>
        <v>#N/A</v>
      </c>
      <c r="H142" s="10" t="e">
        <f>VLOOKUP(B142,'[1]DS hoc lai (2)'!B$9:J$402,3,0)=C142</f>
        <v>#N/A</v>
      </c>
      <c r="I142" s="10" t="e">
        <f>VLOOKUP(B142,'[1]DS hoc lai (2)'!B$9:J$402,2,0)=D142</f>
        <v>#N/A</v>
      </c>
    </row>
    <row r="143" spans="1:9" s="10" customFormat="1">
      <c r="A143" s="6">
        <v>139</v>
      </c>
      <c r="B143" s="6" t="s">
        <v>196</v>
      </c>
      <c r="C143" s="6" t="s">
        <v>198</v>
      </c>
      <c r="D143" s="6" t="s">
        <v>197</v>
      </c>
      <c r="E143" s="6" t="s">
        <v>200</v>
      </c>
      <c r="G143" s="10" t="e">
        <f>VLOOKUP(B143,'[1]DS hoc lai (2)'!B$9:J$402,4,0)=E143</f>
        <v>#N/A</v>
      </c>
      <c r="H143" s="10" t="e">
        <f>VLOOKUP(B143,'[1]DS hoc lai (2)'!B$9:J$402,3,0)=D143</f>
        <v>#N/A</v>
      </c>
      <c r="I143" s="10" t="e">
        <f>VLOOKUP(B143,'[1]DS hoc lai (2)'!B$9:J$402,2,0)=#REF!</f>
        <v>#N/A</v>
      </c>
    </row>
    <row r="144" spans="1:9" s="10" customFormat="1">
      <c r="A144" s="6">
        <v>140</v>
      </c>
      <c r="B144" s="6" t="s">
        <v>50</v>
      </c>
      <c r="C144" s="6" t="s">
        <v>29</v>
      </c>
      <c r="D144" s="6" t="s">
        <v>51</v>
      </c>
      <c r="E144" s="6" t="s">
        <v>61</v>
      </c>
      <c r="G144" s="10" t="e">
        <f>VLOOKUP(B144,'[1]DS hoc lai (2)'!B$9:J$402,4,0)=E144</f>
        <v>#N/A</v>
      </c>
      <c r="H144" s="10" t="e">
        <f>VLOOKUP(B144,'[1]DS hoc lai (2)'!B$9:J$402,3,0)=D144</f>
        <v>#N/A</v>
      </c>
      <c r="I144" s="10" t="e">
        <f>VLOOKUP(B144,'[1]DS hoc lai (2)'!B$9:J$402,2,0)=C144</f>
        <v>#N/A</v>
      </c>
    </row>
    <row r="145" spans="1:9" s="10" customFormat="1">
      <c r="A145" s="6">
        <v>141</v>
      </c>
      <c r="B145" s="6" t="s">
        <v>39</v>
      </c>
      <c r="C145" s="6" t="s">
        <v>29</v>
      </c>
      <c r="D145" s="6" t="s">
        <v>40</v>
      </c>
      <c r="E145" s="6" t="s">
        <v>52</v>
      </c>
      <c r="G145" s="10" t="e">
        <f>VLOOKUP(B145,'[1]DS hoc lai (2)'!B$9:J$402,4,0)=E145</f>
        <v>#N/A</v>
      </c>
      <c r="H145" s="10" t="e">
        <f>VLOOKUP(B145,'[1]DS hoc lai (2)'!B$9:J$402,3,0)=D145</f>
        <v>#N/A</v>
      </c>
      <c r="I145" s="10" t="e">
        <f>VLOOKUP(B145,'[1]DS hoc lai (2)'!B$9:J$402,2,0)=C145</f>
        <v>#N/A</v>
      </c>
    </row>
    <row r="146" spans="1:9" s="10" customFormat="1">
      <c r="A146" s="6">
        <v>142</v>
      </c>
      <c r="B146" s="6" t="s">
        <v>171</v>
      </c>
      <c r="C146" s="6" t="s">
        <v>102</v>
      </c>
      <c r="D146" s="6" t="s">
        <v>172</v>
      </c>
      <c r="E146" s="6" t="s">
        <v>159</v>
      </c>
      <c r="G146" s="10" t="e">
        <f>VLOOKUP(B146,'[1]DS hoc lai (2)'!B$9:J$402,4,0)=E146</f>
        <v>#N/A</v>
      </c>
      <c r="H146" s="10" t="e">
        <f>VLOOKUP(B146,'[1]DS hoc lai (2)'!B$9:J$402,3,0)=C146</f>
        <v>#N/A</v>
      </c>
      <c r="I146" s="10" t="e">
        <f>VLOOKUP(B146,'[1]DS hoc lai (2)'!B$9:J$402,2,0)=D146</f>
        <v>#N/A</v>
      </c>
    </row>
    <row r="147" spans="1:9" s="10" customFormat="1">
      <c r="A147" s="6">
        <v>143</v>
      </c>
      <c r="B147" s="6" t="s">
        <v>201</v>
      </c>
      <c r="C147" s="6" t="s">
        <v>203</v>
      </c>
      <c r="D147" s="6" t="s">
        <v>202</v>
      </c>
      <c r="E147" s="6" t="s">
        <v>210</v>
      </c>
      <c r="G147" s="10" t="b">
        <f>VLOOKUP(B147,'[1]DS hoc lai (2)'!B$9:J$402,4,0)=E147</f>
        <v>0</v>
      </c>
      <c r="H147" s="10" t="b">
        <f>VLOOKUP(B147,'[1]DS hoc lai (2)'!B$9:J$402,3,0)=C147</f>
        <v>0</v>
      </c>
      <c r="I147" s="10" t="b">
        <f>VLOOKUP(B147,'[1]DS hoc lai (2)'!B$9:J$402,2,0)=D147</f>
        <v>0</v>
      </c>
    </row>
    <row r="148" spans="1:9" s="10" customFormat="1">
      <c r="A148" s="6">
        <v>144</v>
      </c>
      <c r="B148" s="6" t="s">
        <v>204</v>
      </c>
      <c r="C148" s="6" t="s">
        <v>203</v>
      </c>
      <c r="D148" s="6" t="s">
        <v>205</v>
      </c>
      <c r="E148" s="6" t="s">
        <v>210</v>
      </c>
      <c r="G148" s="10" t="b">
        <f>VLOOKUP(B148,'[1]DS hoc lai (2)'!B$9:J$402,4,0)=E148</f>
        <v>0</v>
      </c>
      <c r="H148" s="10" t="b">
        <f>VLOOKUP(B148,'[1]DS hoc lai (2)'!B$9:J$402,3,0)=C148</f>
        <v>0</v>
      </c>
      <c r="I148" s="10" t="e">
        <f>VLOOKUP(B148,'[1]DS hoc lai (2)'!B$9:J$402,2,0)=#REF!</f>
        <v>#REF!</v>
      </c>
    </row>
    <row r="149" spans="1:9" s="10" customFormat="1">
      <c r="A149" s="6">
        <v>145</v>
      </c>
      <c r="B149" s="6" t="s">
        <v>206</v>
      </c>
      <c r="C149" s="6" t="s">
        <v>203</v>
      </c>
      <c r="D149" s="6" t="s">
        <v>207</v>
      </c>
      <c r="E149" s="6" t="s">
        <v>440</v>
      </c>
      <c r="G149" s="10" t="b">
        <f>VLOOKUP(B149,'[1]DS hoc lai (2)'!B$9:J$402,4,0)=E149</f>
        <v>0</v>
      </c>
      <c r="H149" s="10" t="b">
        <f>VLOOKUP(B149,'[1]DS hoc lai (2)'!B$9:J$402,3,0)=C149</f>
        <v>0</v>
      </c>
      <c r="I149" s="10" t="b">
        <f>VLOOKUP(B149,'[1]DS hoc lai (2)'!B$9:J$402,2,0)=D149</f>
        <v>0</v>
      </c>
    </row>
    <row r="150" spans="1:9" s="10" customFormat="1">
      <c r="A150" s="6">
        <v>146</v>
      </c>
      <c r="B150" s="6" t="s">
        <v>208</v>
      </c>
      <c r="C150" s="6" t="s">
        <v>203</v>
      </c>
      <c r="D150" s="6" t="s">
        <v>209</v>
      </c>
      <c r="E150" s="6" t="s">
        <v>440</v>
      </c>
      <c r="G150" s="10" t="b">
        <f>VLOOKUP(B150,'[1]DS hoc lai (2)'!B$9:J$402,4,0)=E150</f>
        <v>0</v>
      </c>
      <c r="H150" s="10" t="b">
        <f>VLOOKUP(B150,'[1]DS hoc lai (2)'!B$9:J$402,3,0)=C150</f>
        <v>0</v>
      </c>
      <c r="I150" s="10" t="b">
        <f>VLOOKUP(B150,'[1]DS hoc lai (2)'!B$9:J$402,2,0)=D150</f>
        <v>0</v>
      </c>
    </row>
    <row r="151" spans="1:9" s="10" customFormat="1">
      <c r="A151" s="6">
        <v>147</v>
      </c>
      <c r="B151" s="6" t="s">
        <v>201</v>
      </c>
      <c r="C151" s="6" t="s">
        <v>203</v>
      </c>
      <c r="D151" s="6" t="s">
        <v>202</v>
      </c>
      <c r="E151" s="6" t="s">
        <v>216</v>
      </c>
      <c r="G151" s="10" t="b">
        <f>VLOOKUP(B151,'[1]DS hoc lai (2)'!B$9:J$402,4,0)=E151</f>
        <v>0</v>
      </c>
      <c r="H151" s="10" t="b">
        <f>VLOOKUP(B151,'[1]DS hoc lai (2)'!B$9:J$402,3,0)=D151</f>
        <v>1</v>
      </c>
      <c r="I151" s="10" t="b">
        <f>VLOOKUP(B151,'[1]DS hoc lai (2)'!B$9:J$402,2,0)=C151</f>
        <v>1</v>
      </c>
    </row>
    <row r="152" spans="1:9" s="10" customFormat="1">
      <c r="A152" s="6">
        <v>148</v>
      </c>
      <c r="B152" s="6" t="s">
        <v>201</v>
      </c>
      <c r="C152" s="6" t="s">
        <v>203</v>
      </c>
      <c r="D152" s="6" t="s">
        <v>202</v>
      </c>
      <c r="E152" s="6" t="s">
        <v>163</v>
      </c>
      <c r="G152" s="10" t="b">
        <f>VLOOKUP(B152,'[1]DS hoc lai (2)'!B$9:J$402,4,0)=E152</f>
        <v>0</v>
      </c>
      <c r="H152" s="10" t="b">
        <f>VLOOKUP(B152,'[1]DS hoc lai (2)'!B$9:J$402,3,0)=D152</f>
        <v>1</v>
      </c>
      <c r="I152" s="10" t="b">
        <f>VLOOKUP(B152,'[1]DS hoc lai (2)'!B$9:J$402,2,0)=C152</f>
        <v>1</v>
      </c>
    </row>
    <row r="153" spans="1:9" s="10" customFormat="1">
      <c r="A153" s="6">
        <v>149</v>
      </c>
      <c r="B153" s="6" t="s">
        <v>204</v>
      </c>
      <c r="C153" s="6" t="s">
        <v>203</v>
      </c>
      <c r="D153" s="6" t="s">
        <v>205</v>
      </c>
      <c r="E153" s="6" t="s">
        <v>217</v>
      </c>
      <c r="G153" s="10" t="b">
        <f>VLOOKUP(B153,'[1]DS hoc lai (2)'!B$9:J$402,4,0)=E153</f>
        <v>0</v>
      </c>
      <c r="H153" s="10" t="b">
        <f>VLOOKUP(B153,'[1]DS hoc lai (2)'!B$9:J$402,3,0)=D153</f>
        <v>1</v>
      </c>
      <c r="I153" s="10" t="b">
        <f>VLOOKUP(B153,'[1]DS hoc lai (2)'!B$9:J$402,2,0)=C153</f>
        <v>1</v>
      </c>
    </row>
    <row r="154" spans="1:9" s="10" customFormat="1">
      <c r="A154" s="6">
        <v>150</v>
      </c>
      <c r="B154" s="6" t="s">
        <v>208</v>
      </c>
      <c r="C154" s="6" t="s">
        <v>203</v>
      </c>
      <c r="D154" s="6" t="s">
        <v>209</v>
      </c>
      <c r="E154" s="6" t="s">
        <v>217</v>
      </c>
      <c r="G154" s="10" t="b">
        <f>VLOOKUP(B154,'[1]DS hoc lai (2)'!B$9:J$402,4,0)=E154</f>
        <v>0</v>
      </c>
      <c r="H154" s="10" t="b">
        <f>VLOOKUP(B154,'[1]DS hoc lai (2)'!B$9:J$402,3,0)=D154</f>
        <v>1</v>
      </c>
      <c r="I154" s="10" t="b">
        <f>VLOOKUP(B154,'[1]DS hoc lai (2)'!B$9:J$402,2,0)=C154</f>
        <v>1</v>
      </c>
    </row>
    <row r="155" spans="1:9" s="10" customFormat="1">
      <c r="A155" s="6">
        <v>151</v>
      </c>
      <c r="B155" s="6" t="s">
        <v>218</v>
      </c>
      <c r="C155" s="6" t="s">
        <v>219</v>
      </c>
      <c r="D155" s="6" t="s">
        <v>220</v>
      </c>
      <c r="E155" s="6" t="s">
        <v>221</v>
      </c>
      <c r="G155" s="10" t="b">
        <f>VLOOKUP(B155,'[1]DS hoc lai (2)'!B$9:J$402,4,0)=E155</f>
        <v>0</v>
      </c>
      <c r="H155" s="10" t="b">
        <f>VLOOKUP(B155,'[1]DS hoc lai (2)'!B$9:J$402,3,0)=D155</f>
        <v>1</v>
      </c>
      <c r="I155" s="10" t="b">
        <f>VLOOKUP(B155,'[1]DS hoc lai (2)'!B$9:J$402,2,0)=C155</f>
        <v>1</v>
      </c>
    </row>
    <row r="156" spans="1:9" s="10" customFormat="1">
      <c r="A156" s="6">
        <v>152</v>
      </c>
      <c r="B156" s="6" t="s">
        <v>218</v>
      </c>
      <c r="C156" s="6" t="s">
        <v>219</v>
      </c>
      <c r="D156" s="6" t="s">
        <v>220</v>
      </c>
      <c r="E156" s="6" t="s">
        <v>222</v>
      </c>
      <c r="G156" s="10" t="b">
        <f>VLOOKUP(B156,'[1]DS hoc lai (2)'!B$9:J$402,4,0)=E156</f>
        <v>0</v>
      </c>
      <c r="H156" s="10" t="b">
        <f>VLOOKUP(B156,'[1]DS hoc lai (2)'!B$9:J$402,3,0)=D156</f>
        <v>1</v>
      </c>
      <c r="I156" s="10" t="b">
        <f>VLOOKUP(B156,'[1]DS hoc lai (2)'!B$9:J$402,2,0)=C156</f>
        <v>1</v>
      </c>
    </row>
    <row r="157" spans="1:9" s="10" customFormat="1">
      <c r="A157" s="6">
        <v>153</v>
      </c>
      <c r="B157" s="6" t="s">
        <v>223</v>
      </c>
      <c r="C157" s="6" t="s">
        <v>219</v>
      </c>
      <c r="D157" s="6" t="s">
        <v>224</v>
      </c>
      <c r="E157" s="6" t="s">
        <v>215</v>
      </c>
      <c r="G157" s="10" t="b">
        <f>VLOOKUP(B157,'[1]DS hoc lai (2)'!B$9:J$402,4,0)=E157</f>
        <v>0</v>
      </c>
      <c r="H157" s="10" t="b">
        <f>VLOOKUP(B157,'[1]DS hoc lai (2)'!B$9:J$402,3,0)=D157</f>
        <v>1</v>
      </c>
      <c r="I157" s="10" t="b">
        <f>VLOOKUP(B157,'[1]DS hoc lai (2)'!B$9:J$402,2,0)=C157</f>
        <v>1</v>
      </c>
    </row>
    <row r="158" spans="1:9" s="10" customFormat="1">
      <c r="A158" s="6">
        <v>154</v>
      </c>
      <c r="B158" s="6" t="s">
        <v>225</v>
      </c>
      <c r="C158" s="6" t="s">
        <v>219</v>
      </c>
      <c r="D158" s="6" t="s">
        <v>226</v>
      </c>
      <c r="E158" s="6" t="s">
        <v>227</v>
      </c>
      <c r="G158" s="10" t="e">
        <f>VLOOKUP(B158,'[1]DS hoc lai (2)'!B$9:J$402,4,0)=E158</f>
        <v>#N/A</v>
      </c>
      <c r="H158" s="10" t="e">
        <f>VLOOKUP(B158,'[1]DS hoc lai (2)'!B$9:J$402,3,0)=D158</f>
        <v>#N/A</v>
      </c>
      <c r="I158" s="10" t="e">
        <f>VLOOKUP(B158,'[1]DS hoc lai (2)'!B$9:J$402,2,0)=C158</f>
        <v>#N/A</v>
      </c>
    </row>
    <row r="159" spans="1:9" s="10" customFormat="1">
      <c r="A159" s="6">
        <v>155</v>
      </c>
      <c r="B159" s="6" t="s">
        <v>228</v>
      </c>
      <c r="C159" s="6" t="s">
        <v>219</v>
      </c>
      <c r="D159" s="6" t="s">
        <v>229</v>
      </c>
      <c r="E159" s="6" t="s">
        <v>221</v>
      </c>
      <c r="G159" s="10" t="b">
        <f>VLOOKUP(B159,'[1]DS hoc lai (2)'!B$9:J$402,4,0)=E159</f>
        <v>0</v>
      </c>
      <c r="H159" s="10" t="b">
        <f>VLOOKUP(B159,'[1]DS hoc lai (2)'!B$9:J$402,3,0)=D159</f>
        <v>1</v>
      </c>
      <c r="I159" s="10" t="b">
        <f>VLOOKUP(B159,'[1]DS hoc lai (2)'!B$9:J$402,2,0)=C159</f>
        <v>1</v>
      </c>
    </row>
    <row r="160" spans="1:9" s="10" customFormat="1">
      <c r="A160" s="6">
        <v>156</v>
      </c>
      <c r="B160" s="6" t="s">
        <v>228</v>
      </c>
      <c r="C160" s="6" t="s">
        <v>219</v>
      </c>
      <c r="D160" s="6" t="s">
        <v>229</v>
      </c>
      <c r="E160" s="6" t="s">
        <v>227</v>
      </c>
      <c r="G160" s="10" t="b">
        <f>VLOOKUP(B160,'[1]DS hoc lai (2)'!B$9:J$402,4,0)=E160</f>
        <v>0</v>
      </c>
      <c r="H160" s="10" t="b">
        <f>VLOOKUP(B160,'[1]DS hoc lai (2)'!B$9:J$402,3,0)=D160</f>
        <v>1</v>
      </c>
      <c r="I160" s="10" t="b">
        <f>VLOOKUP(B160,'[1]DS hoc lai (2)'!B$9:J$402,2,0)=C160</f>
        <v>1</v>
      </c>
    </row>
    <row r="161" spans="1:9" s="10" customFormat="1">
      <c r="A161" s="6">
        <v>157</v>
      </c>
      <c r="B161" s="6" t="s">
        <v>213</v>
      </c>
      <c r="C161" s="6" t="s">
        <v>203</v>
      </c>
      <c r="D161" s="6" t="s">
        <v>214</v>
      </c>
      <c r="E161" s="6" t="s">
        <v>42</v>
      </c>
      <c r="G161" s="10" t="b">
        <f>VLOOKUP(B161,'[1]DS hoc lai (2)'!B$9:J$402,4,0)=E161</f>
        <v>0</v>
      </c>
      <c r="H161" s="10" t="b">
        <f>VLOOKUP(B161,'[1]DS hoc lai (2)'!B$9:J$402,3,0)=D161</f>
        <v>1</v>
      </c>
      <c r="I161" s="10" t="b">
        <f>VLOOKUP(B161,'[1]DS hoc lai (2)'!B$9:J$402,2,0)=C161</f>
        <v>1</v>
      </c>
    </row>
    <row r="162" spans="1:9" s="10" customFormat="1">
      <c r="A162" s="6">
        <v>158</v>
      </c>
      <c r="B162" s="6" t="s">
        <v>211</v>
      </c>
      <c r="C162" s="6" t="s">
        <v>203</v>
      </c>
      <c r="D162" s="6" t="s">
        <v>212</v>
      </c>
      <c r="E162" s="6" t="s">
        <v>42</v>
      </c>
      <c r="G162" s="10" t="b">
        <f>VLOOKUP(B162,'[1]DS hoc lai (2)'!B$9:J$402,4,0)=E162</f>
        <v>0</v>
      </c>
      <c r="H162" s="10" t="b">
        <f>VLOOKUP(B162,'[1]DS hoc lai (2)'!B$9:J$402,3,0)=D162</f>
        <v>1</v>
      </c>
      <c r="I162" s="10" t="b">
        <f>VLOOKUP(B162,'[1]DS hoc lai (2)'!B$9:J$402,2,0)=C162</f>
        <v>1</v>
      </c>
    </row>
    <row r="163" spans="1:9" s="10" customFormat="1">
      <c r="A163" s="6">
        <v>159</v>
      </c>
      <c r="B163" s="6" t="s">
        <v>213</v>
      </c>
      <c r="C163" s="6" t="s">
        <v>203</v>
      </c>
      <c r="D163" s="6" t="s">
        <v>214</v>
      </c>
      <c r="E163" s="6" t="s">
        <v>230</v>
      </c>
      <c r="G163" s="10" t="b">
        <f>VLOOKUP(B163,'[1]DS hoc lai (2)'!B$9:J$402,4,0)=E163</f>
        <v>0</v>
      </c>
      <c r="H163" s="10" t="b">
        <f>VLOOKUP(B163,'[1]DS hoc lai (2)'!B$9:J$402,3,0)=D163</f>
        <v>1</v>
      </c>
      <c r="I163" s="10" t="b">
        <f>VLOOKUP(B163,'[1]DS hoc lai (2)'!B$9:J$402,2,0)=C163</f>
        <v>1</v>
      </c>
    </row>
    <row r="164" spans="1:9" s="10" customFormat="1">
      <c r="A164" s="6">
        <v>160</v>
      </c>
      <c r="B164" s="6" t="s">
        <v>211</v>
      </c>
      <c r="C164" s="6" t="s">
        <v>203</v>
      </c>
      <c r="D164" s="6" t="s">
        <v>212</v>
      </c>
      <c r="E164" s="6" t="s">
        <v>230</v>
      </c>
      <c r="G164" s="10" t="b">
        <f>VLOOKUP(B164,'[1]DS hoc lai (2)'!B$9:J$402,4,0)=E164</f>
        <v>0</v>
      </c>
      <c r="H164" s="10" t="b">
        <f>VLOOKUP(B164,'[1]DS hoc lai (2)'!B$9:J$402,3,0)=D164</f>
        <v>1</v>
      </c>
      <c r="I164" s="10" t="b">
        <f>VLOOKUP(B164,'[1]DS hoc lai (2)'!B$9:J$402,2,0)=C164</f>
        <v>1</v>
      </c>
    </row>
    <row r="165" spans="1:9" s="10" customFormat="1">
      <c r="A165" s="6">
        <v>161</v>
      </c>
      <c r="B165" s="6" t="s">
        <v>231</v>
      </c>
      <c r="C165" s="6" t="s">
        <v>175</v>
      </c>
      <c r="D165" s="6" t="s">
        <v>232</v>
      </c>
      <c r="E165" s="6" t="s">
        <v>63</v>
      </c>
      <c r="G165" s="10" t="e">
        <f>VLOOKUP(B165,'[1]DS hoc lai (2)'!B$9:J$402,4,0)=E165</f>
        <v>#N/A</v>
      </c>
      <c r="H165" s="10" t="e">
        <f>VLOOKUP(B165,'[1]DS hoc lai (2)'!B$9:J$402,3,0)=D165</f>
        <v>#N/A</v>
      </c>
      <c r="I165" s="10" t="e">
        <f>VLOOKUP(B165,'[1]DS hoc lai (2)'!B$9:J$402,2,0)=C165</f>
        <v>#N/A</v>
      </c>
    </row>
    <row r="166" spans="1:9" s="10" customFormat="1">
      <c r="A166" s="6">
        <v>162</v>
      </c>
      <c r="B166" s="6" t="s">
        <v>233</v>
      </c>
      <c r="C166" s="6" t="s">
        <v>234</v>
      </c>
      <c r="D166" s="6" t="s">
        <v>235</v>
      </c>
      <c r="E166" s="6" t="s">
        <v>236</v>
      </c>
      <c r="G166" s="10" t="e">
        <f>VLOOKUP(B166,'[1]DS hoc lai (2)'!B$9:J$402,4,0)=E166</f>
        <v>#N/A</v>
      </c>
      <c r="H166" s="10" t="e">
        <f>VLOOKUP(B166,'[1]DS hoc lai (2)'!B$9:J$402,3,0)=D166</f>
        <v>#N/A</v>
      </c>
      <c r="I166" s="10" t="e">
        <f>VLOOKUP(B166,'[1]DS hoc lai (2)'!B$9:J$402,2,0)=C166</f>
        <v>#N/A</v>
      </c>
    </row>
    <row r="167" spans="1:9" s="10" customFormat="1">
      <c r="A167" s="6">
        <v>163</v>
      </c>
      <c r="B167" s="6" t="s">
        <v>237</v>
      </c>
      <c r="C167" s="6" t="s">
        <v>238</v>
      </c>
      <c r="D167" s="6" t="s">
        <v>239</v>
      </c>
      <c r="E167" s="6" t="s">
        <v>193</v>
      </c>
      <c r="G167" s="10" t="e">
        <f>VLOOKUP(B167,'[1]DS hoc lai (2)'!B$9:J$402,4,0)=E167</f>
        <v>#N/A</v>
      </c>
      <c r="H167" s="10" t="e">
        <f>VLOOKUP(B167,'[1]DS hoc lai (2)'!B$9:J$402,3,0)=D167</f>
        <v>#N/A</v>
      </c>
      <c r="I167" s="10" t="e">
        <f>VLOOKUP(B167,'[1]DS hoc lai (2)'!B$9:J$402,2,0)=C167</f>
        <v>#N/A</v>
      </c>
    </row>
    <row r="168" spans="1:9" s="10" customFormat="1">
      <c r="A168" s="6">
        <v>164</v>
      </c>
      <c r="B168" s="6" t="s">
        <v>240</v>
      </c>
      <c r="C168" s="6" t="s">
        <v>219</v>
      </c>
      <c r="D168" s="6" t="s">
        <v>241</v>
      </c>
      <c r="E168" s="6" t="s">
        <v>17</v>
      </c>
      <c r="G168" s="10" t="e">
        <f>VLOOKUP(B168,'[1]DS hoc lai (2)'!B$9:J$402,4,0)=E168</f>
        <v>#N/A</v>
      </c>
      <c r="H168" s="10" t="e">
        <f>VLOOKUP(B168,'[1]DS hoc lai (2)'!B$9:J$402,3,0)=D168</f>
        <v>#N/A</v>
      </c>
      <c r="I168" s="10" t="e">
        <f>VLOOKUP(B168,'[1]DS hoc lai (2)'!B$9:J$402,2,0)=C168</f>
        <v>#N/A</v>
      </c>
    </row>
    <row r="169" spans="1:9" s="10" customFormat="1">
      <c r="A169" s="6">
        <v>165</v>
      </c>
      <c r="B169" s="6" t="s">
        <v>240</v>
      </c>
      <c r="C169" s="6" t="s">
        <v>219</v>
      </c>
      <c r="D169" s="6" t="s">
        <v>241</v>
      </c>
      <c r="E169" s="6" t="s">
        <v>242</v>
      </c>
      <c r="G169" s="10" t="e">
        <f>VLOOKUP(B169,'[1]DS hoc lai (2)'!B$9:J$402,4,0)=E169</f>
        <v>#N/A</v>
      </c>
      <c r="H169" s="10" t="e">
        <f>VLOOKUP(B169,'[1]DS hoc lai (2)'!B$9:J$402,3,0)=D169</f>
        <v>#N/A</v>
      </c>
      <c r="I169" s="10" t="e">
        <f>VLOOKUP(B169,'[1]DS hoc lai (2)'!B$9:J$402,2,0)=C169</f>
        <v>#N/A</v>
      </c>
    </row>
    <row r="170" spans="1:9" s="10" customFormat="1">
      <c r="A170" s="6">
        <v>166</v>
      </c>
      <c r="B170" s="6" t="s">
        <v>243</v>
      </c>
      <c r="C170" s="6" t="s">
        <v>234</v>
      </c>
      <c r="D170" s="6" t="s">
        <v>244</v>
      </c>
      <c r="E170" s="6" t="s">
        <v>242</v>
      </c>
      <c r="G170" s="10" t="e">
        <f>VLOOKUP(B170,'[1]DS hoc lai (2)'!B$9:J$402,4,0)=E170</f>
        <v>#N/A</v>
      </c>
      <c r="H170" s="10" t="e">
        <f>VLOOKUP(B170,'[1]DS hoc lai (2)'!B$9:J$402,3,0)=D170</f>
        <v>#N/A</v>
      </c>
      <c r="I170" s="10" t="e">
        <f>VLOOKUP(B170,'[1]DS hoc lai (2)'!B$9:J$402,2,0)=C170</f>
        <v>#N/A</v>
      </c>
    </row>
    <row r="171" spans="1:9" s="10" customFormat="1">
      <c r="A171" s="6">
        <v>167</v>
      </c>
      <c r="B171" s="6" t="s">
        <v>243</v>
      </c>
      <c r="C171" s="6" t="s">
        <v>234</v>
      </c>
      <c r="D171" s="6" t="s">
        <v>244</v>
      </c>
      <c r="E171" s="6" t="s">
        <v>123</v>
      </c>
      <c r="G171" s="10" t="e">
        <f>VLOOKUP(B171,'[1]DS hoc lai (2)'!B$9:J$402,4,0)=E171</f>
        <v>#N/A</v>
      </c>
      <c r="H171" s="10" t="e">
        <f>VLOOKUP(B171,'[1]DS hoc lai (2)'!B$9:J$402,3,0)=D171</f>
        <v>#N/A</v>
      </c>
      <c r="I171" s="10" t="e">
        <f>VLOOKUP(B171,'[1]DS hoc lai (2)'!B$9:J$402,2,0)=C171</f>
        <v>#N/A</v>
      </c>
    </row>
    <row r="172" spans="1:9" s="10" customFormat="1">
      <c r="A172" s="6">
        <v>168</v>
      </c>
      <c r="B172" s="6" t="s">
        <v>243</v>
      </c>
      <c r="C172" s="6" t="s">
        <v>234</v>
      </c>
      <c r="D172" s="6" t="s">
        <v>244</v>
      </c>
      <c r="E172" s="6" t="s">
        <v>245</v>
      </c>
      <c r="G172" s="10" t="e">
        <f>VLOOKUP(B172,'[1]DS hoc lai (2)'!B$9:J$402,4,0)=E172</f>
        <v>#N/A</v>
      </c>
      <c r="H172" s="10" t="e">
        <f>VLOOKUP(B172,'[1]DS hoc lai (2)'!B$9:J$402,3,0)=D172</f>
        <v>#N/A</v>
      </c>
      <c r="I172" s="10" t="e">
        <f>VLOOKUP(B172,'[1]DS hoc lai (2)'!B$9:J$402,2,0)=C172</f>
        <v>#N/A</v>
      </c>
    </row>
    <row r="173" spans="1:9" s="10" customFormat="1">
      <c r="A173" s="6">
        <v>169</v>
      </c>
      <c r="B173" s="6" t="s">
        <v>246</v>
      </c>
      <c r="C173" s="6" t="s">
        <v>234</v>
      </c>
      <c r="D173" s="6" t="s">
        <v>247</v>
      </c>
      <c r="E173" s="6" t="s">
        <v>123</v>
      </c>
      <c r="G173" s="10" t="e">
        <f>VLOOKUP(B173,'[1]DS hoc lai (2)'!B$9:J$402,4,0)=E173</f>
        <v>#N/A</v>
      </c>
      <c r="H173" s="10" t="e">
        <f>VLOOKUP(B173,'[1]DS hoc lai (2)'!B$9:J$402,3,0)=D173</f>
        <v>#N/A</v>
      </c>
      <c r="I173" s="10" t="e">
        <f>VLOOKUP(B173,'[1]DS hoc lai (2)'!B$9:J$402,2,0)=C173</f>
        <v>#N/A</v>
      </c>
    </row>
    <row r="174" spans="1:9" s="10" customFormat="1">
      <c r="A174" s="6">
        <v>170</v>
      </c>
      <c r="B174" s="6" t="s">
        <v>246</v>
      </c>
      <c r="C174" s="6" t="s">
        <v>234</v>
      </c>
      <c r="D174" s="6" t="s">
        <v>247</v>
      </c>
      <c r="E174" s="6" t="s">
        <v>248</v>
      </c>
      <c r="G174" s="10" t="e">
        <f>VLOOKUP(B174,'[1]DS hoc lai (2)'!B$9:J$402,4,0)=E174</f>
        <v>#N/A</v>
      </c>
      <c r="H174" s="10" t="e">
        <f>VLOOKUP(B174,'[1]DS hoc lai (2)'!B$9:J$402,3,0)=D174</f>
        <v>#N/A</v>
      </c>
      <c r="I174" s="10" t="e">
        <f>VLOOKUP(B174,'[1]DS hoc lai (2)'!B$9:J$402,2,0)=C174</f>
        <v>#N/A</v>
      </c>
    </row>
    <row r="175" spans="1:9" s="10" customFormat="1">
      <c r="A175" s="6">
        <v>171</v>
      </c>
      <c r="B175" s="6" t="s">
        <v>249</v>
      </c>
      <c r="C175" s="6" t="s">
        <v>234</v>
      </c>
      <c r="D175" s="6" t="s">
        <v>250</v>
      </c>
      <c r="E175" s="6" t="s">
        <v>242</v>
      </c>
      <c r="G175" s="10" t="e">
        <f>VLOOKUP(B175,'[1]DS hoc lai (2)'!B$9:J$402,4,0)=E175</f>
        <v>#N/A</v>
      </c>
      <c r="H175" s="10" t="e">
        <f>VLOOKUP(B175,'[1]DS hoc lai (2)'!B$9:J$402,3,0)=D175</f>
        <v>#N/A</v>
      </c>
      <c r="I175" s="10" t="e">
        <f>VLOOKUP(B175,'[1]DS hoc lai (2)'!B$9:J$402,2,0)=C175</f>
        <v>#N/A</v>
      </c>
    </row>
    <row r="176" spans="1:9" s="10" customFormat="1">
      <c r="A176" s="6">
        <v>172</v>
      </c>
      <c r="B176" s="6" t="s">
        <v>249</v>
      </c>
      <c r="C176" s="6" t="s">
        <v>234</v>
      </c>
      <c r="D176" s="6" t="s">
        <v>250</v>
      </c>
      <c r="E176" s="6" t="s">
        <v>251</v>
      </c>
      <c r="G176" s="10" t="e">
        <f>VLOOKUP(B176,'[1]DS hoc lai (2)'!B$9:J$402,4,0)=E176</f>
        <v>#N/A</v>
      </c>
      <c r="H176" s="10" t="e">
        <f>VLOOKUP(B176,'[1]DS hoc lai (2)'!B$9:J$402,3,0)=D176</f>
        <v>#N/A</v>
      </c>
      <c r="I176" s="10" t="e">
        <f>VLOOKUP(B176,'[1]DS hoc lai (2)'!B$9:J$402,2,0)=C176</f>
        <v>#N/A</v>
      </c>
    </row>
    <row r="177" spans="1:9" s="10" customFormat="1">
      <c r="A177" s="6">
        <v>173</v>
      </c>
      <c r="B177" s="6" t="s">
        <v>252</v>
      </c>
      <c r="C177" s="6" t="s">
        <v>254</v>
      </c>
      <c r="D177" s="6" t="s">
        <v>253</v>
      </c>
      <c r="E177" s="6" t="s">
        <v>255</v>
      </c>
      <c r="G177" s="10" t="e">
        <f>VLOOKUP(B177,'[1]DS hoc lai (2)'!B$9:J$402,4,0)=E177</f>
        <v>#N/A</v>
      </c>
      <c r="H177" s="10" t="e">
        <f>VLOOKUP(B177,'[1]DS hoc lai (2)'!B$9:J$402,3,0)=D177</f>
        <v>#N/A</v>
      </c>
      <c r="I177" s="10" t="e">
        <f>VLOOKUP(B177,'[1]DS hoc lai (2)'!B$9:J$402,2,0)=C177</f>
        <v>#N/A</v>
      </c>
    </row>
    <row r="178" spans="1:9" s="10" customFormat="1">
      <c r="A178" s="6">
        <v>174</v>
      </c>
      <c r="B178" s="6" t="s">
        <v>252</v>
      </c>
      <c r="C178" s="6" t="s">
        <v>254</v>
      </c>
      <c r="D178" s="6" t="s">
        <v>253</v>
      </c>
      <c r="E178" s="6" t="s">
        <v>256</v>
      </c>
      <c r="G178" s="10" t="e">
        <f>VLOOKUP(B178,'[1]DS hoc lai (2)'!B$9:J$402,4,0)=E178</f>
        <v>#N/A</v>
      </c>
      <c r="H178" s="10" t="e">
        <f>VLOOKUP(B178,'[1]DS hoc lai (2)'!B$9:J$402,3,0)=D178</f>
        <v>#N/A</v>
      </c>
      <c r="I178" s="10" t="e">
        <f>VLOOKUP(B178,'[1]DS hoc lai (2)'!B$9:J$402,2,0)=C178</f>
        <v>#N/A</v>
      </c>
    </row>
    <row r="179" spans="1:9" s="10" customFormat="1">
      <c r="A179" s="6">
        <v>175</v>
      </c>
      <c r="B179" s="6" t="s">
        <v>257</v>
      </c>
      <c r="C179" s="6" t="s">
        <v>89</v>
      </c>
      <c r="D179" s="6" t="s">
        <v>258</v>
      </c>
      <c r="E179" s="6" t="s">
        <v>259</v>
      </c>
      <c r="G179" s="10" t="e">
        <f>VLOOKUP(B179,'[1]DS hoc lai (2)'!B$9:J$402,4,0)=E179</f>
        <v>#N/A</v>
      </c>
      <c r="H179" s="10" t="e">
        <f>VLOOKUP(B179,'[1]DS hoc lai (2)'!B$9:J$402,3,0)=D179</f>
        <v>#N/A</v>
      </c>
      <c r="I179" s="10" t="e">
        <f>VLOOKUP(B179,'[1]DS hoc lai (2)'!B$9:J$402,2,0)=C179</f>
        <v>#N/A</v>
      </c>
    </row>
    <row r="180" spans="1:9" s="10" customFormat="1">
      <c r="A180" s="6">
        <v>176</v>
      </c>
      <c r="B180" s="6" t="s">
        <v>260</v>
      </c>
      <c r="C180" s="6" t="s">
        <v>219</v>
      </c>
      <c r="D180" s="6" t="s">
        <v>261</v>
      </c>
      <c r="E180" s="6" t="s">
        <v>17</v>
      </c>
      <c r="G180" s="10" t="e">
        <f>VLOOKUP(#REF!,'[1]DS hoc lai (2)'!B$9:J$402,4,0)=#REF!</f>
        <v>#REF!</v>
      </c>
      <c r="H180" s="10" t="e">
        <f>VLOOKUP(#REF!,'[1]DS hoc lai (2)'!B$9:J$402,3,0)=#REF!</f>
        <v>#REF!</v>
      </c>
      <c r="I180" s="10" t="e">
        <f>VLOOKUP(#REF!,'[1]DS hoc lai (2)'!B$9:J$402,2,0)=#REF!</f>
        <v>#REF!</v>
      </c>
    </row>
    <row r="181" spans="1:9" s="10" customFormat="1">
      <c r="A181" s="6">
        <v>177</v>
      </c>
      <c r="B181" s="6" t="s">
        <v>262</v>
      </c>
      <c r="C181" s="6" t="s">
        <v>219</v>
      </c>
      <c r="D181" s="6" t="s">
        <v>263</v>
      </c>
      <c r="E181" s="6" t="s">
        <v>17</v>
      </c>
      <c r="G181" s="10" t="b">
        <f>VLOOKUP(B180,'[1]DS hoc lai (2)'!B$9:J$402,4,0)=E180</f>
        <v>0</v>
      </c>
      <c r="H181" s="10" t="b">
        <f>VLOOKUP(B180,'[1]DS hoc lai (2)'!B$9:J$402,3,0)=D180</f>
        <v>1</v>
      </c>
      <c r="I181" s="10" t="b">
        <f>VLOOKUP(B180,'[1]DS hoc lai (2)'!B$9:J$402,2,0)=C180</f>
        <v>1</v>
      </c>
    </row>
    <row r="182" spans="1:9" s="10" customFormat="1">
      <c r="A182" s="6">
        <v>178</v>
      </c>
      <c r="B182" s="6" t="s">
        <v>264</v>
      </c>
      <c r="C182" s="6" t="s">
        <v>266</v>
      </c>
      <c r="D182" s="6" t="s">
        <v>265</v>
      </c>
      <c r="E182" s="6" t="s">
        <v>267</v>
      </c>
      <c r="G182" s="10" t="e">
        <f>VLOOKUP(B182,'[1]DS hoc lai (2)'!B$9:J$402,4,0)=E182</f>
        <v>#N/A</v>
      </c>
      <c r="H182" s="10" t="e">
        <f>VLOOKUP(B182,'[1]DS hoc lai (2)'!B$9:J$402,3,0)=D182</f>
        <v>#N/A</v>
      </c>
      <c r="I182" s="10" t="e">
        <f>VLOOKUP(B182,'[1]DS hoc lai (2)'!B$9:J$402,2,0)=C182</f>
        <v>#N/A</v>
      </c>
    </row>
    <row r="183" spans="1:9" s="10" customFormat="1">
      <c r="A183" s="6">
        <v>179</v>
      </c>
      <c r="B183" s="6" t="s">
        <v>268</v>
      </c>
      <c r="C183" s="6" t="s">
        <v>162</v>
      </c>
      <c r="D183" s="6" t="s">
        <v>269</v>
      </c>
      <c r="E183" s="6" t="s">
        <v>270</v>
      </c>
      <c r="G183" s="10" t="e">
        <f>VLOOKUP(B183,'[1]DS hoc lai (2)'!B$9:J$402,4,0)=E183</f>
        <v>#N/A</v>
      </c>
      <c r="H183" s="10" t="e">
        <f>VLOOKUP(B183,'[1]DS hoc lai (2)'!B$9:J$402,3,0)=D183</f>
        <v>#N/A</v>
      </c>
      <c r="I183" s="10" t="e">
        <f>VLOOKUP(B183,'[1]DS hoc lai (2)'!B$9:J$402,2,0)=C183</f>
        <v>#N/A</v>
      </c>
    </row>
    <row r="184" spans="1:9" s="10" customFormat="1">
      <c r="A184" s="6">
        <v>180</v>
      </c>
      <c r="B184" s="6" t="s">
        <v>268</v>
      </c>
      <c r="C184" s="6" t="s">
        <v>162</v>
      </c>
      <c r="D184" s="6" t="s">
        <v>269</v>
      </c>
      <c r="E184" s="6" t="s">
        <v>271</v>
      </c>
      <c r="G184" s="10" t="e">
        <f>VLOOKUP(B184,'[1]DS hoc lai (2)'!B$9:J$402,4,0)=E184</f>
        <v>#N/A</v>
      </c>
      <c r="H184" s="10" t="e">
        <f>VLOOKUP(B184,'[1]DS hoc lai (2)'!B$9:J$402,3,0)=D184</f>
        <v>#N/A</v>
      </c>
      <c r="I184" s="10" t="e">
        <f>VLOOKUP(B184,'[1]DS hoc lai (2)'!B$9:J$402,2,0)=C184</f>
        <v>#N/A</v>
      </c>
    </row>
    <row r="185" spans="1:9" s="10" customFormat="1">
      <c r="A185" s="6">
        <v>181</v>
      </c>
      <c r="B185" s="6" t="s">
        <v>268</v>
      </c>
      <c r="C185" s="6" t="s">
        <v>162</v>
      </c>
      <c r="D185" s="6" t="s">
        <v>269</v>
      </c>
      <c r="E185" s="6" t="s">
        <v>163</v>
      </c>
      <c r="G185" s="10" t="e">
        <f>VLOOKUP(B185,'[1]DS hoc lai (2)'!B$9:J$402,4,0)=E185</f>
        <v>#N/A</v>
      </c>
      <c r="H185" s="10" t="e">
        <f>VLOOKUP(B185,'[1]DS hoc lai (2)'!B$9:J$402,3,0)=D185</f>
        <v>#N/A</v>
      </c>
      <c r="I185" s="10" t="e">
        <f>VLOOKUP(B185,'[1]DS hoc lai (2)'!B$9:J$402,2,0)=C185</f>
        <v>#N/A</v>
      </c>
    </row>
    <row r="186" spans="1:9" s="10" customFormat="1">
      <c r="A186" s="6">
        <v>182</v>
      </c>
      <c r="B186" s="6" t="s">
        <v>268</v>
      </c>
      <c r="C186" s="6" t="s">
        <v>162</v>
      </c>
      <c r="D186" s="6" t="s">
        <v>269</v>
      </c>
      <c r="E186" s="6" t="s">
        <v>272</v>
      </c>
      <c r="G186" s="10" t="e">
        <f>VLOOKUP(B186,'[1]DS hoc lai (2)'!B$9:J$402,4,0)=E186</f>
        <v>#N/A</v>
      </c>
      <c r="H186" s="10" t="e">
        <f>VLOOKUP(B186,'[1]DS hoc lai (2)'!B$9:J$402,3,0)=D186</f>
        <v>#N/A</v>
      </c>
      <c r="I186" s="10" t="e">
        <f>VLOOKUP(B186,'[1]DS hoc lai (2)'!B$9:J$402,2,0)=C186</f>
        <v>#N/A</v>
      </c>
    </row>
    <row r="187" spans="1:9" s="10" customFormat="1">
      <c r="A187" s="6">
        <v>183</v>
      </c>
      <c r="B187" s="6" t="s">
        <v>273</v>
      </c>
      <c r="C187" s="6" t="s">
        <v>275</v>
      </c>
      <c r="D187" s="6" t="s">
        <v>274</v>
      </c>
      <c r="E187" s="6" t="s">
        <v>276</v>
      </c>
      <c r="G187" s="10" t="e">
        <f>VLOOKUP(B187,'[1]DS hoc lai (2)'!B$9:J$402,4,0)=E187</f>
        <v>#N/A</v>
      </c>
      <c r="H187" s="10" t="e">
        <f>VLOOKUP(B187,'[1]DS hoc lai (2)'!B$9:J$402,3,0)=D187</f>
        <v>#N/A</v>
      </c>
      <c r="I187" s="10" t="e">
        <f>VLOOKUP(B187,'[1]DS hoc lai (2)'!B$9:J$402,2,0)=C187</f>
        <v>#N/A</v>
      </c>
    </row>
    <row r="188" spans="1:9" s="10" customFormat="1">
      <c r="A188" s="6">
        <v>184</v>
      </c>
      <c r="B188" s="6" t="s">
        <v>277</v>
      </c>
      <c r="C188" s="6" t="s">
        <v>275</v>
      </c>
      <c r="D188" s="6" t="s">
        <v>278</v>
      </c>
      <c r="E188" s="6" t="s">
        <v>279</v>
      </c>
      <c r="G188" s="10" t="e">
        <f>VLOOKUP(B188,'[1]DS hoc lai (2)'!B$9:J$402,4,0)=E188</f>
        <v>#N/A</v>
      </c>
      <c r="H188" s="10" t="e">
        <f>VLOOKUP(B188,'[1]DS hoc lai (2)'!B$9:J$402,3,0)=D188</f>
        <v>#N/A</v>
      </c>
      <c r="I188" s="10" t="e">
        <f>VLOOKUP(B188,'[1]DS hoc lai (2)'!B$9:J$402,2,0)=C188</f>
        <v>#N/A</v>
      </c>
    </row>
    <row r="189" spans="1:9" s="10" customFormat="1">
      <c r="A189" s="6">
        <v>185</v>
      </c>
      <c r="B189" s="6" t="s">
        <v>277</v>
      </c>
      <c r="C189" s="6" t="s">
        <v>275</v>
      </c>
      <c r="D189" s="6" t="s">
        <v>278</v>
      </c>
      <c r="E189" s="6" t="s">
        <v>280</v>
      </c>
      <c r="G189" s="10" t="e">
        <f>VLOOKUP(B189,'[1]DS hoc lai (2)'!B$9:J$402,4,0)=E189</f>
        <v>#N/A</v>
      </c>
      <c r="H189" s="10" t="e">
        <f>VLOOKUP(B189,'[1]DS hoc lai (2)'!B$9:J$402,3,0)=D189</f>
        <v>#N/A</v>
      </c>
      <c r="I189" s="10" t="e">
        <f>VLOOKUP(B189,'[1]DS hoc lai (2)'!B$9:J$402,2,0)=C189</f>
        <v>#N/A</v>
      </c>
    </row>
    <row r="190" spans="1:9" s="10" customFormat="1">
      <c r="A190" s="6">
        <v>186</v>
      </c>
      <c r="B190" s="6" t="s">
        <v>277</v>
      </c>
      <c r="C190" s="6" t="s">
        <v>275</v>
      </c>
      <c r="D190" s="6" t="s">
        <v>278</v>
      </c>
      <c r="E190" s="6" t="s">
        <v>281</v>
      </c>
      <c r="G190" s="10" t="e">
        <f>VLOOKUP(B190,'[1]DS hoc lai (2)'!B$9:J$402,4,0)=E190</f>
        <v>#N/A</v>
      </c>
      <c r="H190" s="10" t="e">
        <f>VLOOKUP(B190,'[1]DS hoc lai (2)'!B$9:J$402,3,0)=D190</f>
        <v>#N/A</v>
      </c>
      <c r="I190" s="10" t="e">
        <f>VLOOKUP(B190,'[1]DS hoc lai (2)'!B$9:J$402,2,0)=C190</f>
        <v>#N/A</v>
      </c>
    </row>
    <row r="191" spans="1:9" s="10" customFormat="1">
      <c r="A191" s="6">
        <v>187</v>
      </c>
      <c r="B191" s="6" t="s">
        <v>282</v>
      </c>
      <c r="C191" s="6" t="s">
        <v>275</v>
      </c>
      <c r="D191" s="6" t="s">
        <v>283</v>
      </c>
      <c r="E191" s="6" t="s">
        <v>284</v>
      </c>
      <c r="G191" s="10" t="e">
        <f>VLOOKUP(B191,'[1]DS hoc lai (2)'!B$9:J$402,4,0)=E191</f>
        <v>#N/A</v>
      </c>
      <c r="H191" s="10" t="e">
        <f>VLOOKUP(B191,'[1]DS hoc lai (2)'!B$9:J$402,3,0)=D191</f>
        <v>#N/A</v>
      </c>
      <c r="I191" s="10" t="e">
        <f>VLOOKUP(B191,'[1]DS hoc lai (2)'!B$9:J$402,2,0)=C191</f>
        <v>#N/A</v>
      </c>
    </row>
    <row r="192" spans="1:9" s="10" customFormat="1">
      <c r="A192" s="6">
        <v>188</v>
      </c>
      <c r="B192" s="6" t="s">
        <v>282</v>
      </c>
      <c r="C192" s="6" t="s">
        <v>275</v>
      </c>
      <c r="D192" s="6" t="s">
        <v>283</v>
      </c>
      <c r="E192" s="6" t="s">
        <v>285</v>
      </c>
      <c r="G192" s="10" t="e">
        <f>VLOOKUP(B192,'[1]DS hoc lai (2)'!B$9:J$402,4,0)=E192</f>
        <v>#N/A</v>
      </c>
      <c r="H192" s="10" t="e">
        <f>VLOOKUP(B192,'[1]DS hoc lai (2)'!B$9:J$402,3,0)=D192</f>
        <v>#N/A</v>
      </c>
      <c r="I192" s="10" t="e">
        <f>VLOOKUP(B192,'[1]DS hoc lai (2)'!B$9:J$402,2,0)=C192</f>
        <v>#N/A</v>
      </c>
    </row>
    <row r="193" spans="1:9" s="10" customFormat="1">
      <c r="A193" s="6">
        <v>189</v>
      </c>
      <c r="B193" s="6" t="s">
        <v>282</v>
      </c>
      <c r="C193" s="6" t="s">
        <v>275</v>
      </c>
      <c r="D193" s="6" t="s">
        <v>283</v>
      </c>
      <c r="E193" s="6" t="s">
        <v>281</v>
      </c>
      <c r="G193" s="10" t="e">
        <f>VLOOKUP(B193,'[1]DS hoc lai (2)'!B$9:J$402,4,0)=E193</f>
        <v>#N/A</v>
      </c>
      <c r="H193" s="10" t="e">
        <f>VLOOKUP(B193,'[1]DS hoc lai (2)'!B$9:J$402,3,0)=D193</f>
        <v>#N/A</v>
      </c>
      <c r="I193" s="10" t="e">
        <f>VLOOKUP(B193,'[1]DS hoc lai (2)'!B$9:J$402,2,0)=C193</f>
        <v>#N/A</v>
      </c>
    </row>
    <row r="194" spans="1:9" s="10" customFormat="1">
      <c r="A194" s="6">
        <v>190</v>
      </c>
      <c r="B194" s="6" t="s">
        <v>286</v>
      </c>
      <c r="C194" s="6" t="s">
        <v>275</v>
      </c>
      <c r="D194" s="6" t="s">
        <v>287</v>
      </c>
      <c r="E194" s="6" t="s">
        <v>279</v>
      </c>
      <c r="G194" s="10" t="e">
        <f>VLOOKUP(B194,'[1]DS hoc lai (2)'!B$9:J$402,4,0)=E194</f>
        <v>#N/A</v>
      </c>
      <c r="H194" s="10" t="e">
        <f>VLOOKUP(B194,'[1]DS hoc lai (2)'!B$9:J$402,3,0)=D194</f>
        <v>#N/A</v>
      </c>
      <c r="I194" s="10" t="e">
        <f>VLOOKUP(B194,'[1]DS hoc lai (2)'!B$9:J$402,2,0)=C194</f>
        <v>#N/A</v>
      </c>
    </row>
    <row r="195" spans="1:9" s="10" customFormat="1">
      <c r="A195" s="6">
        <v>191</v>
      </c>
      <c r="B195" s="6" t="s">
        <v>286</v>
      </c>
      <c r="C195" s="6" t="s">
        <v>275</v>
      </c>
      <c r="D195" s="6" t="s">
        <v>287</v>
      </c>
      <c r="E195" s="6" t="s">
        <v>288</v>
      </c>
      <c r="G195" s="10" t="e">
        <f>VLOOKUP(B195,'[1]DS hoc lai (2)'!B$9:J$402,4,0)=E195</f>
        <v>#N/A</v>
      </c>
      <c r="H195" s="10" t="e">
        <f>VLOOKUP(B195,'[1]DS hoc lai (2)'!B$9:J$402,3,0)=D195</f>
        <v>#N/A</v>
      </c>
      <c r="I195" s="10" t="e">
        <f>VLOOKUP(B195,'[1]DS hoc lai (2)'!B$9:J$402,2,0)=C195</f>
        <v>#N/A</v>
      </c>
    </row>
    <row r="196" spans="1:9" s="10" customFormat="1">
      <c r="A196" s="6">
        <v>192</v>
      </c>
      <c r="B196" s="6" t="s">
        <v>289</v>
      </c>
      <c r="C196" s="6" t="s">
        <v>291</v>
      </c>
      <c r="D196" s="6" t="s">
        <v>290</v>
      </c>
      <c r="E196" s="6" t="s">
        <v>292</v>
      </c>
      <c r="G196" s="10" t="e">
        <f>VLOOKUP(B196,'[1]DS hoc lai (2)'!B$9:J$402,4,0)=E196</f>
        <v>#N/A</v>
      </c>
      <c r="H196" s="10" t="e">
        <f>VLOOKUP(B196,'[1]DS hoc lai (2)'!B$9:J$402,3,0)=D196</f>
        <v>#N/A</v>
      </c>
      <c r="I196" s="10" t="e">
        <f>VLOOKUP(B196,'[1]DS hoc lai (2)'!B$9:J$402,2,0)=C196</f>
        <v>#N/A</v>
      </c>
    </row>
    <row r="197" spans="1:9" s="10" customFormat="1">
      <c r="A197" s="6">
        <v>193</v>
      </c>
      <c r="B197" s="6" t="s">
        <v>289</v>
      </c>
      <c r="C197" s="6" t="s">
        <v>291</v>
      </c>
      <c r="D197" s="6" t="s">
        <v>290</v>
      </c>
      <c r="E197" s="6" t="s">
        <v>293</v>
      </c>
      <c r="G197" s="10" t="e">
        <f>VLOOKUP(B197,'[1]DS hoc lai (2)'!B$9:J$402,4,0)=E197</f>
        <v>#N/A</v>
      </c>
      <c r="H197" s="10" t="e">
        <f>VLOOKUP(B197,'[1]DS hoc lai (2)'!B$9:J$402,3,0)=D197</f>
        <v>#N/A</v>
      </c>
      <c r="I197" s="10" t="e">
        <f>VLOOKUP(B197,'[1]DS hoc lai (2)'!B$9:J$402,2,0)=C197</f>
        <v>#N/A</v>
      </c>
    </row>
    <row r="198" spans="1:9" s="10" customFormat="1">
      <c r="A198" s="6">
        <v>194</v>
      </c>
      <c r="B198" s="6" t="s">
        <v>294</v>
      </c>
      <c r="C198" s="6" t="s">
        <v>296</v>
      </c>
      <c r="D198" s="6" t="s">
        <v>295</v>
      </c>
      <c r="E198" s="6" t="s">
        <v>215</v>
      </c>
      <c r="G198" s="10" t="e">
        <f>VLOOKUP(B198,'[1]DS hoc lai (2)'!B$9:J$402,4,0)=E198</f>
        <v>#N/A</v>
      </c>
      <c r="H198" s="10" t="e">
        <f>VLOOKUP(B198,'[1]DS hoc lai (2)'!B$9:J$402,3,0)=D198</f>
        <v>#N/A</v>
      </c>
      <c r="I198" s="10" t="e">
        <f>VLOOKUP(B198,'[1]DS hoc lai (2)'!B$9:J$402,2,0)=C198</f>
        <v>#N/A</v>
      </c>
    </row>
    <row r="199" spans="1:9" s="10" customFormat="1">
      <c r="A199" s="6">
        <v>195</v>
      </c>
      <c r="B199" s="6" t="s">
        <v>294</v>
      </c>
      <c r="C199" s="6" t="s">
        <v>296</v>
      </c>
      <c r="D199" s="6" t="s">
        <v>295</v>
      </c>
      <c r="E199" s="6" t="s">
        <v>123</v>
      </c>
      <c r="G199" s="10" t="e">
        <f>VLOOKUP(B199,'[1]DS hoc lai (2)'!B$9:J$402,4,0)=E199</f>
        <v>#N/A</v>
      </c>
      <c r="H199" s="10" t="e">
        <f>VLOOKUP(B199,'[1]DS hoc lai (2)'!B$9:J$402,3,0)=D199</f>
        <v>#N/A</v>
      </c>
      <c r="I199" s="10" t="e">
        <f>VLOOKUP(B199,'[1]DS hoc lai (2)'!B$9:J$402,2,0)=C199</f>
        <v>#N/A</v>
      </c>
    </row>
    <row r="200" spans="1:9" s="10" customFormat="1">
      <c r="A200" s="6">
        <v>196</v>
      </c>
      <c r="B200" s="6" t="s">
        <v>297</v>
      </c>
      <c r="C200" s="6" t="s">
        <v>298</v>
      </c>
      <c r="D200" s="6" t="s">
        <v>299</v>
      </c>
      <c r="E200" s="6" t="s">
        <v>300</v>
      </c>
      <c r="G200" s="10" t="e">
        <f>VLOOKUP(B200,'[1]DS hoc lai (2)'!B$9:J$402,4,0)=E200</f>
        <v>#N/A</v>
      </c>
      <c r="H200" s="10" t="e">
        <f>VLOOKUP(B200,'[1]DS hoc lai (2)'!B$9:J$402,3,0)=D200</f>
        <v>#N/A</v>
      </c>
      <c r="I200" s="10" t="e">
        <f>VLOOKUP(B200,'[1]DS hoc lai (2)'!B$9:J$402,2,0)=C200</f>
        <v>#N/A</v>
      </c>
    </row>
    <row r="201" spans="1:9" s="10" customFormat="1">
      <c r="A201" s="6">
        <v>197</v>
      </c>
      <c r="B201" s="6" t="s">
        <v>301</v>
      </c>
      <c r="C201" s="6" t="s">
        <v>162</v>
      </c>
      <c r="D201" s="6" t="s">
        <v>302</v>
      </c>
      <c r="E201" s="6" t="s">
        <v>163</v>
      </c>
      <c r="G201" s="10" t="e">
        <f>VLOOKUP(B201,'[1]DS hoc lai (2)'!B$9:J$402,4,0)=E201</f>
        <v>#N/A</v>
      </c>
      <c r="H201" s="10" t="e">
        <f>VLOOKUP(B201,'[1]DS hoc lai (2)'!B$9:J$402,3,0)=D201</f>
        <v>#N/A</v>
      </c>
      <c r="I201" s="10" t="e">
        <f>VLOOKUP(B201,'[1]DS hoc lai (2)'!B$9:J$402,2,0)=C201</f>
        <v>#N/A</v>
      </c>
    </row>
    <row r="202" spans="1:9" s="10" customFormat="1">
      <c r="A202" s="6">
        <v>198</v>
      </c>
      <c r="B202" s="6" t="s">
        <v>301</v>
      </c>
      <c r="C202" s="6" t="s">
        <v>162</v>
      </c>
      <c r="D202" s="6" t="s">
        <v>302</v>
      </c>
      <c r="E202" s="6" t="s">
        <v>165</v>
      </c>
      <c r="G202" s="10" t="e">
        <f>VLOOKUP(B202,'[1]DS hoc lai (2)'!B$9:J$402,4,0)=E202</f>
        <v>#N/A</v>
      </c>
      <c r="H202" s="10" t="e">
        <f>VLOOKUP(B202,'[1]DS hoc lai (2)'!B$9:J$402,3,0)=D202</f>
        <v>#N/A</v>
      </c>
      <c r="I202" s="10" t="e">
        <f>VLOOKUP(B202,'[1]DS hoc lai (2)'!B$9:J$402,2,0)=C202</f>
        <v>#N/A</v>
      </c>
    </row>
    <row r="203" spans="1:9" s="10" customFormat="1">
      <c r="A203" s="6">
        <v>199</v>
      </c>
      <c r="B203" s="6" t="s">
        <v>301</v>
      </c>
      <c r="C203" s="6" t="s">
        <v>162</v>
      </c>
      <c r="D203" s="6" t="s">
        <v>302</v>
      </c>
      <c r="E203" s="6" t="s">
        <v>303</v>
      </c>
      <c r="G203" s="10" t="e">
        <f>VLOOKUP(B203,'[1]DS hoc lai (2)'!B$9:J$402,4,0)=E203</f>
        <v>#N/A</v>
      </c>
      <c r="H203" s="10" t="e">
        <f>VLOOKUP(B203,'[1]DS hoc lai (2)'!B$9:J$402,3,0)=D203</f>
        <v>#N/A</v>
      </c>
      <c r="I203" s="10" t="e">
        <f>VLOOKUP(B203,'[1]DS hoc lai (2)'!B$9:J$402,2,0)=C203</f>
        <v>#N/A</v>
      </c>
    </row>
    <row r="204" spans="1:9" s="10" customFormat="1">
      <c r="A204" s="6">
        <v>200</v>
      </c>
      <c r="B204" s="6" t="s">
        <v>304</v>
      </c>
      <c r="C204" s="6" t="s">
        <v>162</v>
      </c>
      <c r="D204" s="6" t="s">
        <v>305</v>
      </c>
      <c r="E204" s="6" t="s">
        <v>270</v>
      </c>
      <c r="G204" s="10" t="e">
        <f>VLOOKUP(B204,'[1]DS hoc lai (2)'!B$9:J$402,4,0)=E204</f>
        <v>#N/A</v>
      </c>
      <c r="H204" s="10" t="e">
        <f>VLOOKUP(B204,'[1]DS hoc lai (2)'!B$9:J$402,3,0)=D204</f>
        <v>#N/A</v>
      </c>
      <c r="I204" s="10" t="e">
        <f>VLOOKUP(B204,'[1]DS hoc lai (2)'!B$9:J$402,2,0)=C204</f>
        <v>#N/A</v>
      </c>
    </row>
    <row r="205" spans="1:9" s="10" customFormat="1">
      <c r="A205" s="6">
        <v>201</v>
      </c>
      <c r="B205" s="6" t="s">
        <v>304</v>
      </c>
      <c r="C205" s="6" t="s">
        <v>162</v>
      </c>
      <c r="D205" s="6" t="s">
        <v>305</v>
      </c>
      <c r="E205" s="6" t="s">
        <v>271</v>
      </c>
      <c r="G205" s="10" t="e">
        <f>VLOOKUP(B205,'[1]DS hoc lai (2)'!B$9:J$402,4,0)=E205</f>
        <v>#N/A</v>
      </c>
      <c r="H205" s="10" t="e">
        <f>VLOOKUP(B205,'[1]DS hoc lai (2)'!B$9:J$402,3,0)=D205</f>
        <v>#N/A</v>
      </c>
      <c r="I205" s="10" t="e">
        <f>VLOOKUP(B205,'[1]DS hoc lai (2)'!B$9:J$402,2,0)=C205</f>
        <v>#N/A</v>
      </c>
    </row>
    <row r="206" spans="1:9" s="10" customFormat="1">
      <c r="A206" s="6">
        <v>202</v>
      </c>
      <c r="B206" s="6" t="s">
        <v>306</v>
      </c>
      <c r="C206" s="6" t="s">
        <v>162</v>
      </c>
      <c r="D206" s="6" t="s">
        <v>307</v>
      </c>
      <c r="E206" s="6" t="s">
        <v>303</v>
      </c>
      <c r="G206" s="10" t="e">
        <f>VLOOKUP(B206,'[1]DS hoc lai (2)'!B$9:J$402,4,0)=E206</f>
        <v>#N/A</v>
      </c>
      <c r="H206" s="10" t="e">
        <f>VLOOKUP(B206,'[1]DS hoc lai (2)'!B$9:J$402,3,0)=D206</f>
        <v>#N/A</v>
      </c>
      <c r="I206" s="10" t="e">
        <f>VLOOKUP(B206,'[1]DS hoc lai (2)'!B$9:J$402,2,0)=C206</f>
        <v>#N/A</v>
      </c>
    </row>
    <row r="207" spans="1:9" s="10" customFormat="1">
      <c r="A207" s="6">
        <v>203</v>
      </c>
      <c r="B207" s="6" t="s">
        <v>306</v>
      </c>
      <c r="C207" s="6" t="s">
        <v>162</v>
      </c>
      <c r="D207" s="6" t="s">
        <v>307</v>
      </c>
      <c r="E207" s="6" t="s">
        <v>271</v>
      </c>
      <c r="G207" s="10" t="e">
        <f>VLOOKUP(B207,'[1]DS hoc lai (2)'!B$9:J$402,4,0)=E207</f>
        <v>#N/A</v>
      </c>
      <c r="H207" s="10" t="e">
        <f>VLOOKUP(B207,'[1]DS hoc lai (2)'!B$9:J$402,3,0)=D207</f>
        <v>#N/A</v>
      </c>
      <c r="I207" s="10" t="e">
        <f>VLOOKUP(B207,'[1]DS hoc lai (2)'!B$9:J$402,2,0)=C207</f>
        <v>#N/A</v>
      </c>
    </row>
    <row r="208" spans="1:9" s="10" customFormat="1">
      <c r="A208" s="6">
        <v>204</v>
      </c>
      <c r="B208" s="6" t="s">
        <v>306</v>
      </c>
      <c r="C208" s="6" t="s">
        <v>162</v>
      </c>
      <c r="D208" s="6" t="s">
        <v>307</v>
      </c>
      <c r="E208" s="6" t="s">
        <v>308</v>
      </c>
      <c r="G208" s="10" t="e">
        <f>VLOOKUP(B208,'[1]DS hoc lai (2)'!B$9:J$402,4,0)=E208</f>
        <v>#N/A</v>
      </c>
      <c r="H208" s="10" t="e">
        <f>VLOOKUP(B208,'[1]DS hoc lai (2)'!B$9:J$402,3,0)=D208</f>
        <v>#N/A</v>
      </c>
      <c r="I208" s="10" t="e">
        <f>VLOOKUP(B208,'[1]DS hoc lai (2)'!B$9:J$402,2,0)=C208</f>
        <v>#N/A</v>
      </c>
    </row>
    <row r="209" spans="1:9" s="10" customFormat="1">
      <c r="A209" s="6">
        <v>205</v>
      </c>
      <c r="B209" s="6" t="s">
        <v>306</v>
      </c>
      <c r="C209" s="6" t="s">
        <v>162</v>
      </c>
      <c r="D209" s="6" t="s">
        <v>307</v>
      </c>
      <c r="E209" s="6" t="s">
        <v>309</v>
      </c>
      <c r="G209" s="10" t="e">
        <f>VLOOKUP(B209,'[1]DS hoc lai (2)'!B$9:J$402,4,0)=E209</f>
        <v>#N/A</v>
      </c>
      <c r="H209" s="10" t="e">
        <f>VLOOKUP(B209,'[1]DS hoc lai (2)'!B$9:J$402,3,0)=D209</f>
        <v>#N/A</v>
      </c>
      <c r="I209" s="10" t="e">
        <f>VLOOKUP(B209,'[1]DS hoc lai (2)'!B$9:J$402,2,0)=C209</f>
        <v>#N/A</v>
      </c>
    </row>
    <row r="210" spans="1:9" s="10" customFormat="1">
      <c r="A210" s="6">
        <v>206</v>
      </c>
      <c r="B210" s="6" t="s">
        <v>310</v>
      </c>
      <c r="C210" s="6" t="s">
        <v>162</v>
      </c>
      <c r="D210" s="6" t="s">
        <v>311</v>
      </c>
      <c r="E210" s="6" t="s">
        <v>303</v>
      </c>
      <c r="G210" s="10" t="e">
        <f>VLOOKUP(B210,'[1]DS hoc lai (2)'!B$9:J$402,4,0)=E210</f>
        <v>#N/A</v>
      </c>
      <c r="H210" s="10" t="e">
        <f>VLOOKUP(B210,'[1]DS hoc lai (2)'!B$9:J$402,3,0)=D210</f>
        <v>#N/A</v>
      </c>
      <c r="I210" s="10" t="e">
        <f>VLOOKUP(B210,'[1]DS hoc lai (2)'!B$9:J$402,2,0)=C210</f>
        <v>#N/A</v>
      </c>
    </row>
    <row r="211" spans="1:9" s="10" customFormat="1">
      <c r="A211" s="6">
        <v>207</v>
      </c>
      <c r="B211" s="6" t="s">
        <v>312</v>
      </c>
      <c r="C211" s="6" t="s">
        <v>314</v>
      </c>
      <c r="D211" s="6" t="s">
        <v>313</v>
      </c>
      <c r="E211" s="6" t="s">
        <v>230</v>
      </c>
      <c r="G211" s="10" t="e">
        <f>VLOOKUP(B211,'[1]DS hoc lai (2)'!B$9:J$402,4,0)=E211</f>
        <v>#N/A</v>
      </c>
      <c r="H211" s="10" t="e">
        <f>VLOOKUP(B211,'[1]DS hoc lai (2)'!B$9:J$402,3,0)=D211</f>
        <v>#N/A</v>
      </c>
      <c r="I211" s="10" t="e">
        <f>VLOOKUP(B211,'[1]DS hoc lai (2)'!B$9:J$402,2,0)=C211</f>
        <v>#N/A</v>
      </c>
    </row>
    <row r="212" spans="1:9" s="10" customFormat="1">
      <c r="A212" s="6">
        <v>208</v>
      </c>
      <c r="B212" s="6" t="s">
        <v>316</v>
      </c>
      <c r="C212" s="6" t="s">
        <v>275</v>
      </c>
      <c r="D212" s="6" t="s">
        <v>315</v>
      </c>
      <c r="E212" s="6" t="s">
        <v>281</v>
      </c>
      <c r="G212" s="10" t="e">
        <f>VLOOKUP(B212,'[1]DS hoc lai (2)'!B$9:J$402,4,0)=E212</f>
        <v>#N/A</v>
      </c>
      <c r="H212" s="10" t="e">
        <f>VLOOKUP(B212,'[1]DS hoc lai (2)'!B$9:J$402,3,0)=D212</f>
        <v>#N/A</v>
      </c>
      <c r="I212" s="10" t="e">
        <f>VLOOKUP(B212,'[1]DS hoc lai (2)'!B$9:J$402,2,0)=C212</f>
        <v>#N/A</v>
      </c>
    </row>
    <row r="213" spans="1:9" s="10" customFormat="1">
      <c r="A213" s="6">
        <v>209</v>
      </c>
      <c r="B213" s="6" t="s">
        <v>318</v>
      </c>
      <c r="C213" s="6" t="s">
        <v>157</v>
      </c>
      <c r="D213" s="6" t="s">
        <v>317</v>
      </c>
      <c r="E213" s="6" t="s">
        <v>259</v>
      </c>
      <c r="G213" s="10" t="b">
        <f>VLOOKUP(B213,'[1]DS hoc lai (2)'!B$9:J$402,4,0)=E213</f>
        <v>0</v>
      </c>
      <c r="H213" s="10" t="b">
        <f>VLOOKUP(B213,'[1]DS hoc lai (2)'!B$9:J$402,3,0)=D213</f>
        <v>1</v>
      </c>
      <c r="I213" s="10" t="b">
        <f>VLOOKUP(B213,'[1]DS hoc lai (2)'!B$9:J$402,2,0)=C213</f>
        <v>1</v>
      </c>
    </row>
    <row r="214" spans="1:9" s="10" customFormat="1">
      <c r="A214" s="6">
        <v>210</v>
      </c>
      <c r="B214" s="6" t="s">
        <v>286</v>
      </c>
      <c r="C214" s="6" t="s">
        <v>275</v>
      </c>
      <c r="D214" s="6" t="s">
        <v>287</v>
      </c>
      <c r="E214" s="6" t="s">
        <v>281</v>
      </c>
      <c r="G214" s="10" t="e">
        <f>VLOOKUP(B214,'[1]DS hoc lai (2)'!B$9:J$402,4,0)=E214</f>
        <v>#N/A</v>
      </c>
      <c r="H214" s="10" t="e">
        <f>VLOOKUP(B214,'[1]DS hoc lai (2)'!B$9:J$402,3,0)=D214</f>
        <v>#N/A</v>
      </c>
      <c r="I214" s="10" t="e">
        <f>VLOOKUP(B214,'[1]DS hoc lai (2)'!B$9:J$402,2,0)=C214</f>
        <v>#N/A</v>
      </c>
    </row>
    <row r="215" spans="1:9" s="10" customFormat="1">
      <c r="A215" s="6">
        <v>211</v>
      </c>
      <c r="B215" s="6" t="s">
        <v>319</v>
      </c>
      <c r="C215" s="6" t="s">
        <v>102</v>
      </c>
      <c r="D215" s="6" t="s">
        <v>320</v>
      </c>
      <c r="E215" s="6" t="s">
        <v>132</v>
      </c>
      <c r="G215" s="10" t="e">
        <f>VLOOKUP(B215,'[1]DS hoc lai (2)'!B$9:J$402,4,0)=E215</f>
        <v>#N/A</v>
      </c>
      <c r="H215" s="10" t="e">
        <f>VLOOKUP(B215,'[1]DS hoc lai (2)'!B$9:J$402,3,0)=D215</f>
        <v>#N/A</v>
      </c>
      <c r="I215" s="10" t="e">
        <f>VLOOKUP(B215,'[1]DS hoc lai (2)'!B$9:J$402,2,0)=C215</f>
        <v>#N/A</v>
      </c>
    </row>
    <row r="216" spans="1:9" s="10" customFormat="1">
      <c r="A216" s="6">
        <v>212</v>
      </c>
      <c r="B216" s="6" t="s">
        <v>319</v>
      </c>
      <c r="C216" s="6" t="s">
        <v>102</v>
      </c>
      <c r="D216" s="6" t="s">
        <v>320</v>
      </c>
      <c r="E216" s="6" t="s">
        <v>321</v>
      </c>
      <c r="G216" s="10" t="e">
        <f>VLOOKUP(B216,'[1]DS hoc lai (2)'!B$9:J$402,4,0)=E216</f>
        <v>#N/A</v>
      </c>
      <c r="H216" s="10" t="e">
        <f>VLOOKUP(B216,'[1]DS hoc lai (2)'!B$9:J$402,3,0)=D216</f>
        <v>#N/A</v>
      </c>
      <c r="I216" s="10" t="e">
        <f>VLOOKUP(B216,'[1]DS hoc lai (2)'!B$9:J$402,2,0)=C216</f>
        <v>#N/A</v>
      </c>
    </row>
    <row r="217" spans="1:9" s="10" customFormat="1">
      <c r="A217" s="6">
        <v>213</v>
      </c>
      <c r="B217" s="6" t="s">
        <v>322</v>
      </c>
      <c r="C217" s="6" t="s">
        <v>89</v>
      </c>
      <c r="D217" s="6" t="s">
        <v>323</v>
      </c>
      <c r="E217" s="6" t="s">
        <v>324</v>
      </c>
      <c r="G217" s="10" t="b">
        <f>VLOOKUP(B217,'[1]DS hoc lai (2)'!B$9:J$402,4,0)=E217</f>
        <v>0</v>
      </c>
      <c r="H217" s="10" t="b">
        <f>VLOOKUP(B217,'[1]DS hoc lai (2)'!B$9:J$402,3,0)=D217</f>
        <v>1</v>
      </c>
      <c r="I217" s="10" t="b">
        <f>VLOOKUP(B217,'[1]DS hoc lai (2)'!B$9:J$402,2,0)=C217</f>
        <v>1</v>
      </c>
    </row>
    <row r="218" spans="1:9" s="10" customFormat="1">
      <c r="A218" s="6">
        <v>214</v>
      </c>
      <c r="B218" s="6" t="s">
        <v>322</v>
      </c>
      <c r="C218" s="6" t="s">
        <v>89</v>
      </c>
      <c r="D218" s="6" t="s">
        <v>323</v>
      </c>
      <c r="E218" s="6" t="s">
        <v>325</v>
      </c>
      <c r="G218" s="10" t="b">
        <f>VLOOKUP(B218,'[1]DS hoc lai (2)'!B$9:J$402,4,0)=E218</f>
        <v>0</v>
      </c>
      <c r="H218" s="10" t="b">
        <f>VLOOKUP(B218,'[1]DS hoc lai (2)'!B$9:J$402,3,0)=D218</f>
        <v>1</v>
      </c>
      <c r="I218" s="10" t="b">
        <f>VLOOKUP(B218,'[1]DS hoc lai (2)'!B$9:J$402,2,0)=C218</f>
        <v>1</v>
      </c>
    </row>
    <row r="219" spans="1:9" s="10" customFormat="1">
      <c r="A219" s="6">
        <v>215</v>
      </c>
      <c r="B219" s="6" t="s">
        <v>322</v>
      </c>
      <c r="C219" s="6" t="s">
        <v>89</v>
      </c>
      <c r="D219" s="6" t="s">
        <v>323</v>
      </c>
      <c r="E219" s="6" t="s">
        <v>326</v>
      </c>
      <c r="G219" s="10" t="b">
        <f>VLOOKUP(B219,'[1]DS hoc lai (2)'!B$9:J$402,4,0)=E219</f>
        <v>0</v>
      </c>
      <c r="H219" s="10" t="b">
        <f>VLOOKUP(B219,'[1]DS hoc lai (2)'!B$9:J$402,3,0)=D219</f>
        <v>1</v>
      </c>
      <c r="I219" s="10" t="b">
        <f>VLOOKUP(B219,'[1]DS hoc lai (2)'!B$9:J$402,2,0)=C219</f>
        <v>1</v>
      </c>
    </row>
    <row r="220" spans="1:9" s="10" customFormat="1">
      <c r="A220" s="6">
        <v>216</v>
      </c>
      <c r="B220" s="6" t="s">
        <v>322</v>
      </c>
      <c r="C220" s="6" t="s">
        <v>89</v>
      </c>
      <c r="D220" s="6" t="s">
        <v>323</v>
      </c>
      <c r="E220" s="6" t="s">
        <v>91</v>
      </c>
      <c r="G220" s="10" t="b">
        <f>VLOOKUP(B220,'[1]DS hoc lai (2)'!B$9:J$402,4,0)=E220</f>
        <v>0</v>
      </c>
      <c r="H220" s="10" t="b">
        <f>VLOOKUP(B220,'[1]DS hoc lai (2)'!B$9:J$402,3,0)=D220</f>
        <v>1</v>
      </c>
      <c r="I220" s="10" t="b">
        <f>VLOOKUP(B220,'[1]DS hoc lai (2)'!B$9:J$402,2,0)=C220</f>
        <v>1</v>
      </c>
    </row>
    <row r="221" spans="1:9" s="10" customFormat="1">
      <c r="A221" s="6">
        <v>217</v>
      </c>
      <c r="B221" s="6" t="s">
        <v>322</v>
      </c>
      <c r="C221" s="6" t="s">
        <v>89</v>
      </c>
      <c r="D221" s="6" t="s">
        <v>323</v>
      </c>
      <c r="E221" s="6" t="s">
        <v>96</v>
      </c>
      <c r="G221" s="10" t="b">
        <f>VLOOKUP(B221,'[1]DS hoc lai (2)'!B$9:J$402,4,0)=E221</f>
        <v>0</v>
      </c>
      <c r="H221" s="10" t="b">
        <f>VLOOKUP(B221,'[1]DS hoc lai (2)'!B$9:J$402,3,0)=D221</f>
        <v>1</v>
      </c>
      <c r="I221" s="10" t="b">
        <f>VLOOKUP(B221,'[1]DS hoc lai (2)'!B$9:J$402,2,0)=C221</f>
        <v>1</v>
      </c>
    </row>
    <row r="222" spans="1:9" s="10" customFormat="1">
      <c r="A222" s="6">
        <v>218</v>
      </c>
      <c r="B222" s="6" t="s">
        <v>327</v>
      </c>
      <c r="C222" s="6" t="s">
        <v>328</v>
      </c>
      <c r="D222" s="6" t="s">
        <v>329</v>
      </c>
      <c r="E222" s="6" t="s">
        <v>330</v>
      </c>
      <c r="G222" s="10" t="e">
        <f>VLOOKUP(B222,'[1]DS hoc lai (2)'!B$9:J$402,4,0)=E222</f>
        <v>#N/A</v>
      </c>
      <c r="H222" s="10" t="e">
        <f>VLOOKUP(B222,'[1]DS hoc lai (2)'!B$9:J$402,3,0)=D222</f>
        <v>#N/A</v>
      </c>
      <c r="I222" s="10" t="e">
        <f>VLOOKUP(B222,'[1]DS hoc lai (2)'!B$9:J$402,2,0)=C222</f>
        <v>#N/A</v>
      </c>
    </row>
    <row r="223" spans="1:9" s="10" customFormat="1">
      <c r="A223" s="6">
        <v>219</v>
      </c>
      <c r="B223" s="6" t="s">
        <v>327</v>
      </c>
      <c r="C223" s="6" t="s">
        <v>328</v>
      </c>
      <c r="D223" s="6" t="s">
        <v>329</v>
      </c>
      <c r="E223" s="6" t="s">
        <v>331</v>
      </c>
      <c r="G223" s="10" t="e">
        <f>VLOOKUP(B223,'[1]DS hoc lai (2)'!B$9:J$402,4,0)=E223</f>
        <v>#N/A</v>
      </c>
      <c r="H223" s="10" t="e">
        <f>VLOOKUP(B223,'[1]DS hoc lai (2)'!B$9:J$402,3,0)=D223</f>
        <v>#N/A</v>
      </c>
      <c r="I223" s="10" t="e">
        <f>VLOOKUP(B223,'[1]DS hoc lai (2)'!B$9:J$402,2,0)=C223</f>
        <v>#N/A</v>
      </c>
    </row>
    <row r="224" spans="1:9" s="10" customFormat="1">
      <c r="A224" s="6">
        <v>220</v>
      </c>
      <c r="B224" s="6" t="s">
        <v>332</v>
      </c>
      <c r="C224" s="6" t="s">
        <v>314</v>
      </c>
      <c r="D224" s="6" t="s">
        <v>333</v>
      </c>
      <c r="E224" s="6" t="s">
        <v>230</v>
      </c>
      <c r="G224" s="10" t="e">
        <f>VLOOKUP(B224,'[1]DS hoc lai (2)'!B$9:J$402,4,0)=E224</f>
        <v>#N/A</v>
      </c>
      <c r="H224" s="10" t="e">
        <f>VLOOKUP(B224,'[1]DS hoc lai (2)'!B$9:J$402,3,0)=D224</f>
        <v>#N/A</v>
      </c>
      <c r="I224" s="10" t="e">
        <f>VLOOKUP(B224,'[1]DS hoc lai (2)'!B$9:J$402,2,0)=C224</f>
        <v>#N/A</v>
      </c>
    </row>
    <row r="225" spans="1:9" s="10" customFormat="1">
      <c r="A225" s="6">
        <v>221</v>
      </c>
      <c r="B225" s="6" t="s">
        <v>334</v>
      </c>
      <c r="C225" s="6" t="s">
        <v>99</v>
      </c>
      <c r="D225" s="6" t="s">
        <v>335</v>
      </c>
      <c r="E225" s="6" t="s">
        <v>166</v>
      </c>
      <c r="G225" s="10" t="e">
        <f>VLOOKUP(B225,'[1]DS hoc lai (2)'!B$9:J$402,4,0)=E225</f>
        <v>#N/A</v>
      </c>
      <c r="H225" s="10" t="e">
        <f>VLOOKUP(B225,'[1]DS hoc lai (2)'!B$9:J$402,3,0)=D225</f>
        <v>#N/A</v>
      </c>
      <c r="I225" s="10" t="e">
        <f>VLOOKUP(B225,'[1]DS hoc lai (2)'!B$9:J$402,2,0)=C225</f>
        <v>#N/A</v>
      </c>
    </row>
    <row r="226" spans="1:9" s="10" customFormat="1">
      <c r="A226" s="6">
        <v>222</v>
      </c>
      <c r="B226" s="6" t="s">
        <v>334</v>
      </c>
      <c r="C226" s="6" t="s">
        <v>99</v>
      </c>
      <c r="D226" s="6" t="s">
        <v>335</v>
      </c>
      <c r="E226" s="6" t="s">
        <v>336</v>
      </c>
      <c r="G226" s="10" t="e">
        <f>VLOOKUP(B226,'[1]DS hoc lai (2)'!B$9:J$402,4,0)=E226</f>
        <v>#N/A</v>
      </c>
      <c r="H226" s="10" t="e">
        <f>VLOOKUP(B226,'[1]DS hoc lai (2)'!B$9:J$402,3,0)=D226</f>
        <v>#N/A</v>
      </c>
      <c r="I226" s="10" t="e">
        <f>VLOOKUP(B226,'[1]DS hoc lai (2)'!B$9:J$402,2,0)=C226</f>
        <v>#N/A</v>
      </c>
    </row>
    <row r="227" spans="1:9" s="10" customFormat="1">
      <c r="A227" s="6">
        <v>223</v>
      </c>
      <c r="B227" s="6" t="s">
        <v>337</v>
      </c>
      <c r="C227" s="6" t="s">
        <v>266</v>
      </c>
      <c r="D227" s="6" t="s">
        <v>338</v>
      </c>
      <c r="E227" s="6" t="s">
        <v>270</v>
      </c>
      <c r="G227" s="10" t="e">
        <f>VLOOKUP(B227,'[1]DS hoc lai (2)'!B$9:J$402,4,0)=E227</f>
        <v>#N/A</v>
      </c>
      <c r="H227" s="10" t="e">
        <f>VLOOKUP(B227,'[1]DS hoc lai (2)'!B$9:J$402,3,0)=D227</f>
        <v>#N/A</v>
      </c>
      <c r="I227" s="10" t="e">
        <f>VLOOKUP(B227,'[1]DS hoc lai (2)'!B$9:J$402,2,0)=C227</f>
        <v>#N/A</v>
      </c>
    </row>
    <row r="228" spans="1:9" s="10" customFormat="1">
      <c r="A228" s="6">
        <v>224</v>
      </c>
      <c r="B228" s="6" t="s">
        <v>337</v>
      </c>
      <c r="C228" s="6" t="s">
        <v>266</v>
      </c>
      <c r="D228" s="6" t="s">
        <v>338</v>
      </c>
      <c r="E228" s="6" t="s">
        <v>164</v>
      </c>
      <c r="G228" s="10" t="e">
        <f>VLOOKUP(B228,'[1]DS hoc lai (2)'!B$9:J$402,4,0)=E228</f>
        <v>#N/A</v>
      </c>
      <c r="H228" s="10" t="e">
        <f>VLOOKUP(B228,'[1]DS hoc lai (2)'!B$9:J$402,3,0)=D228</f>
        <v>#N/A</v>
      </c>
      <c r="I228" s="10" t="e">
        <f>VLOOKUP(B228,'[1]DS hoc lai (2)'!B$9:J$402,2,0)=C228</f>
        <v>#N/A</v>
      </c>
    </row>
    <row r="229" spans="1:9" s="10" customFormat="1">
      <c r="A229" s="6">
        <v>225</v>
      </c>
      <c r="B229" s="6" t="s">
        <v>337</v>
      </c>
      <c r="C229" s="6" t="s">
        <v>266</v>
      </c>
      <c r="D229" s="6" t="s">
        <v>338</v>
      </c>
      <c r="E229" s="6" t="s">
        <v>259</v>
      </c>
      <c r="G229" s="10" t="e">
        <f>VLOOKUP(B229,'[1]DS hoc lai (2)'!B$9:J$402,4,0)=E229</f>
        <v>#N/A</v>
      </c>
      <c r="H229" s="10" t="e">
        <f>VLOOKUP(B229,'[1]DS hoc lai (2)'!B$9:J$402,3,0)=D229</f>
        <v>#N/A</v>
      </c>
      <c r="I229" s="10" t="e">
        <f>VLOOKUP(B229,'[1]DS hoc lai (2)'!B$9:J$402,2,0)=C229</f>
        <v>#N/A</v>
      </c>
    </row>
    <row r="230" spans="1:9" s="10" customFormat="1">
      <c r="A230" s="6">
        <v>226</v>
      </c>
      <c r="B230" s="6" t="s">
        <v>337</v>
      </c>
      <c r="C230" s="6" t="s">
        <v>266</v>
      </c>
      <c r="D230" s="6" t="s">
        <v>338</v>
      </c>
      <c r="E230" s="6" t="s">
        <v>163</v>
      </c>
      <c r="G230" s="10" t="e">
        <f>VLOOKUP(B230,'[1]DS hoc lai (2)'!B$9:J$402,4,0)=E230</f>
        <v>#N/A</v>
      </c>
      <c r="H230" s="10" t="e">
        <f>VLOOKUP(B230,'[1]DS hoc lai (2)'!B$9:J$402,3,0)=D230</f>
        <v>#N/A</v>
      </c>
      <c r="I230" s="10" t="e">
        <f>VLOOKUP(B230,'[1]DS hoc lai (2)'!B$9:J$402,2,0)=C230</f>
        <v>#N/A</v>
      </c>
    </row>
    <row r="231" spans="1:9" s="10" customFormat="1">
      <c r="A231" s="6">
        <v>227</v>
      </c>
      <c r="B231" s="6" t="s">
        <v>337</v>
      </c>
      <c r="C231" s="6" t="s">
        <v>266</v>
      </c>
      <c r="D231" s="6" t="s">
        <v>338</v>
      </c>
      <c r="E231" s="6" t="s">
        <v>339</v>
      </c>
      <c r="G231" s="10" t="e">
        <f>VLOOKUP(B231,'[1]DS hoc lai (2)'!B$9:J$402,4,0)=E231</f>
        <v>#N/A</v>
      </c>
      <c r="H231" s="10" t="e">
        <f>VLOOKUP(B231,'[1]DS hoc lai (2)'!B$9:J$402,3,0)=D231</f>
        <v>#N/A</v>
      </c>
      <c r="I231" s="10" t="e">
        <f>VLOOKUP(B231,'[1]DS hoc lai (2)'!B$9:J$402,2,0)=C231</f>
        <v>#N/A</v>
      </c>
    </row>
    <row r="232" spans="1:9" s="10" customFormat="1">
      <c r="A232" s="6">
        <v>228</v>
      </c>
      <c r="B232" s="6" t="s">
        <v>337</v>
      </c>
      <c r="C232" s="6" t="s">
        <v>266</v>
      </c>
      <c r="D232" s="6" t="s">
        <v>338</v>
      </c>
      <c r="E232" s="6" t="s">
        <v>340</v>
      </c>
      <c r="G232" s="10" t="e">
        <f>VLOOKUP(B232,'[1]DS hoc lai (2)'!B$9:J$402,4,0)=E232</f>
        <v>#N/A</v>
      </c>
      <c r="H232" s="10" t="e">
        <f>VLOOKUP(B232,'[1]DS hoc lai (2)'!B$9:J$402,3,0)=D232</f>
        <v>#N/A</v>
      </c>
      <c r="I232" s="10" t="e">
        <f>VLOOKUP(B232,'[1]DS hoc lai (2)'!B$9:J$402,2,0)=C232</f>
        <v>#N/A</v>
      </c>
    </row>
    <row r="233" spans="1:9" s="10" customFormat="1">
      <c r="A233" s="6">
        <v>229</v>
      </c>
      <c r="B233" s="6" t="s">
        <v>337</v>
      </c>
      <c r="C233" s="6" t="s">
        <v>266</v>
      </c>
      <c r="D233" s="6" t="s">
        <v>338</v>
      </c>
      <c r="E233" s="6" t="s">
        <v>341</v>
      </c>
      <c r="G233" s="10" t="e">
        <f>VLOOKUP(B233,'[1]DS hoc lai (2)'!B$9:J$402,4,0)=E233</f>
        <v>#N/A</v>
      </c>
      <c r="H233" s="10" t="e">
        <f>VLOOKUP(B233,'[1]DS hoc lai (2)'!B$9:J$402,3,0)=D233</f>
        <v>#N/A</v>
      </c>
      <c r="I233" s="10" t="e">
        <f>VLOOKUP(B233,'[1]DS hoc lai (2)'!B$9:J$402,2,0)=C233</f>
        <v>#N/A</v>
      </c>
    </row>
    <row r="234" spans="1:9" s="10" customFormat="1">
      <c r="A234" s="6">
        <v>230</v>
      </c>
      <c r="B234" s="6" t="s">
        <v>343</v>
      </c>
      <c r="C234" s="6" t="s">
        <v>342</v>
      </c>
      <c r="D234" s="6" t="s">
        <v>344</v>
      </c>
      <c r="E234" s="6" t="s">
        <v>236</v>
      </c>
      <c r="G234" s="10" t="e">
        <f>VLOOKUP(B234,'[1]DS hoc lai (2)'!B$9:J$402,4,0)=E234</f>
        <v>#N/A</v>
      </c>
      <c r="H234" s="10" t="e">
        <f>VLOOKUP(B234,'[1]DS hoc lai (2)'!B$9:J$402,3,0)=D234</f>
        <v>#N/A</v>
      </c>
      <c r="I234" s="10" t="e">
        <f>VLOOKUP(B234,'[1]DS hoc lai (2)'!B$9:J$402,2,0)=C234</f>
        <v>#N/A</v>
      </c>
    </row>
    <row r="235" spans="1:9" s="10" customFormat="1">
      <c r="A235" s="6">
        <v>231</v>
      </c>
      <c r="B235" s="6" t="s">
        <v>345</v>
      </c>
      <c r="C235" s="6" t="s">
        <v>342</v>
      </c>
      <c r="D235" s="6" t="s">
        <v>346</v>
      </c>
      <c r="E235" s="6" t="s">
        <v>347</v>
      </c>
      <c r="G235" s="10" t="e">
        <f>VLOOKUP(B235,'[1]DS hoc lai (2)'!B$9:J$402,4,0)=E235</f>
        <v>#N/A</v>
      </c>
      <c r="H235" s="10" t="e">
        <f>VLOOKUP(B235,'[1]DS hoc lai (2)'!B$9:J$402,3,0)=D235</f>
        <v>#N/A</v>
      </c>
      <c r="I235" s="10" t="e">
        <f>VLOOKUP(B235,'[1]DS hoc lai (2)'!B$9:J$402,2,0)=C235</f>
        <v>#N/A</v>
      </c>
    </row>
    <row r="236" spans="1:9" s="10" customFormat="1">
      <c r="A236" s="6">
        <v>232</v>
      </c>
      <c r="B236" s="6" t="s">
        <v>345</v>
      </c>
      <c r="C236" s="6" t="s">
        <v>342</v>
      </c>
      <c r="D236" s="6" t="s">
        <v>346</v>
      </c>
      <c r="E236" s="6" t="s">
        <v>42</v>
      </c>
      <c r="G236" s="10" t="e">
        <f>VLOOKUP(B236,'[1]DS hoc lai (2)'!B$9:J$402,4,0)=E236</f>
        <v>#N/A</v>
      </c>
      <c r="H236" s="10" t="e">
        <f>VLOOKUP(B236,'[1]DS hoc lai (2)'!B$9:J$402,3,0)=D236</f>
        <v>#N/A</v>
      </c>
      <c r="I236" s="10" t="e">
        <f>VLOOKUP(B236,'[1]DS hoc lai (2)'!B$9:J$402,2,0)=C236</f>
        <v>#N/A</v>
      </c>
    </row>
    <row r="237" spans="1:9" s="10" customFormat="1">
      <c r="A237" s="6">
        <v>233</v>
      </c>
      <c r="B237" s="6" t="s">
        <v>348</v>
      </c>
      <c r="C237" s="6" t="s">
        <v>342</v>
      </c>
      <c r="D237" s="6" t="s">
        <v>349</v>
      </c>
      <c r="E237" s="6" t="s">
        <v>42</v>
      </c>
      <c r="G237" s="10" t="e">
        <f>VLOOKUP(B237,'[1]DS hoc lai (2)'!B$9:J$402,4,0)=E237</f>
        <v>#N/A</v>
      </c>
      <c r="H237" s="10" t="e">
        <f>VLOOKUP(B237,'[1]DS hoc lai (2)'!B$9:J$402,3,0)=D237</f>
        <v>#N/A</v>
      </c>
      <c r="I237" s="10" t="e">
        <f>VLOOKUP(B237,'[1]DS hoc lai (2)'!B$9:J$402,2,0)=C237</f>
        <v>#N/A</v>
      </c>
    </row>
    <row r="238" spans="1:9" s="10" customFormat="1">
      <c r="A238" s="6">
        <v>234</v>
      </c>
      <c r="B238" s="6" t="s">
        <v>350</v>
      </c>
      <c r="C238" s="6" t="s">
        <v>342</v>
      </c>
      <c r="D238" s="6" t="s">
        <v>90</v>
      </c>
      <c r="E238" s="6" t="s">
        <v>42</v>
      </c>
      <c r="G238" s="10" t="e">
        <f>VLOOKUP(B238,'[1]DS hoc lai (2)'!B$9:J$402,4,0)=E238</f>
        <v>#N/A</v>
      </c>
      <c r="H238" s="10" t="e">
        <f>VLOOKUP(B238,'[1]DS hoc lai (2)'!B$9:J$402,3,0)=D238</f>
        <v>#N/A</v>
      </c>
      <c r="I238" s="10" t="e">
        <f>VLOOKUP(B238,'[1]DS hoc lai (2)'!B$9:J$402,2,0)=C238</f>
        <v>#N/A</v>
      </c>
    </row>
    <row r="239" spans="1:9" s="10" customFormat="1">
      <c r="A239" s="6">
        <v>235</v>
      </c>
      <c r="B239" s="6" t="s">
        <v>351</v>
      </c>
      <c r="C239" s="6" t="s">
        <v>342</v>
      </c>
      <c r="D239" s="6" t="s">
        <v>352</v>
      </c>
      <c r="E239" s="6" t="s">
        <v>347</v>
      </c>
      <c r="G239" s="10" t="e">
        <f>VLOOKUP(B239,'[1]DS hoc lai (2)'!B$9:J$402,4,0)=E239</f>
        <v>#N/A</v>
      </c>
      <c r="H239" s="10" t="e">
        <f>VLOOKUP(B239,'[1]DS hoc lai (2)'!B$9:J$402,3,0)=D239</f>
        <v>#N/A</v>
      </c>
      <c r="I239" s="10" t="e">
        <f>VLOOKUP(B239,'[1]DS hoc lai (2)'!B$9:J$402,2,0)=C239</f>
        <v>#N/A</v>
      </c>
    </row>
    <row r="240" spans="1:9" s="10" customFormat="1">
      <c r="A240" s="6">
        <v>236</v>
      </c>
      <c r="B240" s="6" t="s">
        <v>351</v>
      </c>
      <c r="C240" s="6" t="s">
        <v>342</v>
      </c>
      <c r="D240" s="6" t="s">
        <v>352</v>
      </c>
      <c r="E240" s="6" t="s">
        <v>236</v>
      </c>
      <c r="G240" s="10" t="e">
        <f>VLOOKUP(B240,'[1]DS hoc lai (2)'!B$9:J$402,4,0)=E240</f>
        <v>#N/A</v>
      </c>
      <c r="H240" s="10" t="e">
        <f>VLOOKUP(B240,'[1]DS hoc lai (2)'!B$9:J$402,3,0)=D240</f>
        <v>#N/A</v>
      </c>
      <c r="I240" s="10" t="e">
        <f>VLOOKUP(B240,'[1]DS hoc lai (2)'!B$9:J$402,2,0)=C240</f>
        <v>#N/A</v>
      </c>
    </row>
    <row r="241" spans="1:9" s="10" customFormat="1">
      <c r="A241" s="6">
        <v>237</v>
      </c>
      <c r="B241" s="6" t="s">
        <v>353</v>
      </c>
      <c r="C241" s="6" t="s">
        <v>354</v>
      </c>
      <c r="D241" s="6" t="s">
        <v>355</v>
      </c>
      <c r="E241" s="6" t="s">
        <v>347</v>
      </c>
      <c r="G241" s="10" t="e">
        <f>VLOOKUP(B241,'[1]DS hoc lai (2)'!B$9:J$402,4,0)=E241</f>
        <v>#N/A</v>
      </c>
      <c r="H241" s="10" t="e">
        <f>VLOOKUP(B241,'[1]DS hoc lai (2)'!B$9:J$402,3,0)=D241</f>
        <v>#N/A</v>
      </c>
      <c r="I241" s="10" t="e">
        <f>VLOOKUP(B241,'[1]DS hoc lai (2)'!B$9:J$402,2,0)=C241</f>
        <v>#N/A</v>
      </c>
    </row>
    <row r="242" spans="1:9" s="10" customFormat="1">
      <c r="A242" s="6">
        <v>238</v>
      </c>
      <c r="B242" s="6" t="s">
        <v>356</v>
      </c>
      <c r="C242" s="6" t="s">
        <v>354</v>
      </c>
      <c r="D242" s="6" t="s">
        <v>357</v>
      </c>
      <c r="E242" s="6" t="s">
        <v>221</v>
      </c>
      <c r="G242" s="10" t="e">
        <f>VLOOKUP(B242,'[1]DS hoc lai (2)'!B$9:J$402,4,0)=E242</f>
        <v>#N/A</v>
      </c>
      <c r="H242" s="10" t="e">
        <f>VLOOKUP(B242,'[1]DS hoc lai (2)'!B$9:J$402,3,0)=D242</f>
        <v>#N/A</v>
      </c>
      <c r="I242" s="10" t="e">
        <f>VLOOKUP(B242,'[1]DS hoc lai (2)'!B$9:J$402,2,0)=C242</f>
        <v>#N/A</v>
      </c>
    </row>
    <row r="243" spans="1:9" s="10" customFormat="1">
      <c r="A243" s="6">
        <v>239</v>
      </c>
      <c r="B243" s="6" t="s">
        <v>353</v>
      </c>
      <c r="C243" s="6" t="s">
        <v>354</v>
      </c>
      <c r="D243" s="6" t="s">
        <v>355</v>
      </c>
      <c r="E243" s="6" t="s">
        <v>221</v>
      </c>
      <c r="G243" s="10" t="e">
        <f>VLOOKUP(B243,'[1]DS hoc lai (2)'!B$9:J$402,4,0)=E243</f>
        <v>#N/A</v>
      </c>
      <c r="H243" s="10" t="e">
        <f>VLOOKUP(B243,'[1]DS hoc lai (2)'!B$9:J$402,3,0)=D243</f>
        <v>#N/A</v>
      </c>
      <c r="I243" s="10" t="e">
        <f>VLOOKUP(B243,'[1]DS hoc lai (2)'!B$9:J$402,2,0)=C243</f>
        <v>#N/A</v>
      </c>
    </row>
    <row r="244" spans="1:9" s="10" customFormat="1">
      <c r="A244" s="6">
        <v>240</v>
      </c>
      <c r="B244" s="6" t="s">
        <v>358</v>
      </c>
      <c r="C244" s="6" t="s">
        <v>354</v>
      </c>
      <c r="D244" s="6" t="s">
        <v>359</v>
      </c>
      <c r="E244" s="6" t="s">
        <v>360</v>
      </c>
      <c r="G244" s="10" t="e">
        <f>VLOOKUP(B244,'[1]DS hoc lai (2)'!B$9:J$402,4,0)=E244</f>
        <v>#N/A</v>
      </c>
      <c r="H244" s="10" t="e">
        <f>VLOOKUP(B244,'[1]DS hoc lai (2)'!B$9:J$402,3,0)=D244</f>
        <v>#N/A</v>
      </c>
      <c r="I244" s="10" t="e">
        <f>VLOOKUP(B244,'[1]DS hoc lai (2)'!B$9:J$402,2,0)=C244</f>
        <v>#N/A</v>
      </c>
    </row>
    <row r="245" spans="1:9" s="10" customFormat="1">
      <c r="A245" s="6">
        <v>241</v>
      </c>
      <c r="B245" s="6" t="s">
        <v>361</v>
      </c>
      <c r="C245" s="6" t="s">
        <v>354</v>
      </c>
      <c r="D245" s="6" t="s">
        <v>362</v>
      </c>
      <c r="E245" s="6" t="s">
        <v>347</v>
      </c>
      <c r="G245" s="10" t="e">
        <f>VLOOKUP(B245,'[1]DS hoc lai (2)'!B$9:J$402,4,0)=E245</f>
        <v>#N/A</v>
      </c>
      <c r="H245" s="10" t="e">
        <f>VLOOKUP(B245,'[1]DS hoc lai (2)'!B$9:J$402,3,0)=D245</f>
        <v>#N/A</v>
      </c>
      <c r="I245" s="10" t="e">
        <f>VLOOKUP(B245,'[1]DS hoc lai (2)'!B$9:J$402,2,0)=C245</f>
        <v>#N/A</v>
      </c>
    </row>
    <row r="246" spans="1:9" s="10" customFormat="1">
      <c r="A246" s="6">
        <v>242</v>
      </c>
      <c r="B246" s="6" t="s">
        <v>363</v>
      </c>
      <c r="C246" s="6" t="s">
        <v>354</v>
      </c>
      <c r="D246" s="6" t="s">
        <v>364</v>
      </c>
      <c r="E246" s="6" t="s">
        <v>347</v>
      </c>
      <c r="G246" s="10" t="e">
        <f>VLOOKUP(B246,'[1]DS hoc lai (2)'!B$9:J$402,4,0)=E246</f>
        <v>#N/A</v>
      </c>
      <c r="H246" s="10" t="e">
        <f>VLOOKUP(B246,'[1]DS hoc lai (2)'!B$9:J$402,3,0)=D246</f>
        <v>#N/A</v>
      </c>
      <c r="I246" s="10" t="e">
        <f>VLOOKUP(B246,'[1]DS hoc lai (2)'!B$9:J$402,2,0)=C246</f>
        <v>#N/A</v>
      </c>
    </row>
    <row r="247" spans="1:9" s="10" customFormat="1">
      <c r="A247" s="6">
        <v>243</v>
      </c>
      <c r="B247" s="6" t="s">
        <v>365</v>
      </c>
      <c r="C247" s="6" t="s">
        <v>354</v>
      </c>
      <c r="D247" s="6" t="s">
        <v>366</v>
      </c>
      <c r="E247" s="6" t="s">
        <v>42</v>
      </c>
      <c r="G247" s="10" t="e">
        <f>VLOOKUP(B247,'[1]DS hoc lai (2)'!B$9:J$402,4,0)=E247</f>
        <v>#N/A</v>
      </c>
      <c r="H247" s="10" t="e">
        <f>VLOOKUP(B247,'[1]DS hoc lai (2)'!B$9:J$402,3,0)=D247</f>
        <v>#N/A</v>
      </c>
      <c r="I247" s="10" t="e">
        <f>VLOOKUP(B247,'[1]DS hoc lai (2)'!B$9:J$402,2,0)=C247</f>
        <v>#N/A</v>
      </c>
    </row>
    <row r="248" spans="1:9" s="10" customFormat="1">
      <c r="A248" s="6">
        <v>244</v>
      </c>
      <c r="B248" s="6" t="s">
        <v>365</v>
      </c>
      <c r="C248" s="6" t="s">
        <v>354</v>
      </c>
      <c r="D248" s="6" t="s">
        <v>366</v>
      </c>
      <c r="E248" s="6" t="s">
        <v>236</v>
      </c>
      <c r="G248" s="10" t="e">
        <f>VLOOKUP(B248,'[1]DS hoc lai (2)'!B$9:J$402,4,0)=E248</f>
        <v>#N/A</v>
      </c>
      <c r="H248" s="10" t="e">
        <f>VLOOKUP(B248,'[1]DS hoc lai (2)'!B$9:J$402,3,0)=D248</f>
        <v>#N/A</v>
      </c>
      <c r="I248" s="10" t="e">
        <f>VLOOKUP(B248,'[1]DS hoc lai (2)'!B$9:J$402,2,0)=C248</f>
        <v>#N/A</v>
      </c>
    </row>
    <row r="249" spans="1:9" s="10" customFormat="1">
      <c r="A249" s="6">
        <v>245</v>
      </c>
      <c r="B249" s="6" t="s">
        <v>365</v>
      </c>
      <c r="C249" s="6" t="s">
        <v>354</v>
      </c>
      <c r="D249" s="6" t="s">
        <v>366</v>
      </c>
      <c r="E249" s="6" t="s">
        <v>193</v>
      </c>
      <c r="G249" s="10" t="e">
        <f>VLOOKUP(B249,'[1]DS hoc lai (2)'!B$9:J$402,4,0)=E249</f>
        <v>#N/A</v>
      </c>
      <c r="H249" s="10" t="e">
        <f>VLOOKUP(B249,'[1]DS hoc lai (2)'!B$9:J$402,3,0)=D249</f>
        <v>#N/A</v>
      </c>
      <c r="I249" s="10" t="e">
        <f>VLOOKUP(B249,'[1]DS hoc lai (2)'!B$9:J$402,2,0)=C249</f>
        <v>#N/A</v>
      </c>
    </row>
    <row r="250" spans="1:9" s="10" customFormat="1">
      <c r="A250" s="6">
        <v>246</v>
      </c>
      <c r="B250" s="6" t="s">
        <v>367</v>
      </c>
      <c r="C250" s="6" t="s">
        <v>354</v>
      </c>
      <c r="D250" s="6" t="s">
        <v>368</v>
      </c>
      <c r="E250" s="6" t="s">
        <v>236</v>
      </c>
      <c r="G250" s="10" t="e">
        <f>VLOOKUP(B250,'[1]DS hoc lai (2)'!B$9:J$402,4,0)=E250</f>
        <v>#N/A</v>
      </c>
      <c r="H250" s="10" t="e">
        <f>VLOOKUP(B250,'[1]DS hoc lai (2)'!B$9:J$402,3,0)=D250</f>
        <v>#N/A</v>
      </c>
      <c r="I250" s="10" t="e">
        <f>VLOOKUP(B250,'[1]DS hoc lai (2)'!B$9:J$402,2,0)=C250</f>
        <v>#N/A</v>
      </c>
    </row>
    <row r="251" spans="1:9" s="10" customFormat="1">
      <c r="A251" s="6">
        <v>247</v>
      </c>
      <c r="B251" s="6" t="s">
        <v>369</v>
      </c>
      <c r="C251" s="6" t="s">
        <v>354</v>
      </c>
      <c r="D251" s="6" t="s">
        <v>370</v>
      </c>
      <c r="E251" s="6" t="s">
        <v>347</v>
      </c>
      <c r="G251" s="10" t="e">
        <f>VLOOKUP(B251,'[1]DS hoc lai (2)'!B$9:J$402,4,0)=E251</f>
        <v>#N/A</v>
      </c>
      <c r="H251" s="10" t="e">
        <f>VLOOKUP(B251,'[1]DS hoc lai (2)'!B$9:J$402,3,0)=D251</f>
        <v>#N/A</v>
      </c>
      <c r="I251" s="10" t="e">
        <f>VLOOKUP(B251,'[1]DS hoc lai (2)'!B$9:J$402,2,0)=C251</f>
        <v>#N/A</v>
      </c>
    </row>
    <row r="252" spans="1:9" s="10" customFormat="1">
      <c r="A252" s="6">
        <v>248</v>
      </c>
      <c r="B252" s="6" t="s">
        <v>371</v>
      </c>
      <c r="C252" s="6" t="s">
        <v>354</v>
      </c>
      <c r="D252" s="6" t="s">
        <v>372</v>
      </c>
      <c r="E252" s="6" t="s">
        <v>360</v>
      </c>
      <c r="G252" s="10" t="e">
        <f>VLOOKUP(B252,'[1]DS hoc lai (2)'!B$9:J$402,4,0)=E252</f>
        <v>#N/A</v>
      </c>
      <c r="H252" s="10" t="e">
        <f>VLOOKUP(B252,'[1]DS hoc lai (2)'!B$9:J$402,3,0)=D252</f>
        <v>#N/A</v>
      </c>
      <c r="I252" s="10" t="e">
        <f>VLOOKUP(B252,'[1]DS hoc lai (2)'!B$9:J$402,2,0)=C252</f>
        <v>#N/A</v>
      </c>
    </row>
    <row r="253" spans="1:9" s="10" customFormat="1">
      <c r="A253" s="6">
        <v>249</v>
      </c>
      <c r="B253" s="6" t="s">
        <v>373</v>
      </c>
      <c r="C253" s="6" t="s">
        <v>354</v>
      </c>
      <c r="D253" s="6" t="s">
        <v>374</v>
      </c>
      <c r="E253" s="6" t="s">
        <v>347</v>
      </c>
      <c r="G253" s="10" t="e">
        <f>VLOOKUP(B253,'[1]DS hoc lai (2)'!B$9:J$402,4,0)=E253</f>
        <v>#N/A</v>
      </c>
      <c r="H253" s="10" t="e">
        <f>VLOOKUP(B253,'[1]DS hoc lai (2)'!B$9:J$402,3,0)=D253</f>
        <v>#N/A</v>
      </c>
      <c r="I253" s="10" t="e">
        <f>VLOOKUP(B253,'[1]DS hoc lai (2)'!B$9:J$402,2,0)=C253</f>
        <v>#N/A</v>
      </c>
    </row>
    <row r="254" spans="1:9" s="10" customFormat="1">
      <c r="A254" s="6">
        <v>250</v>
      </c>
      <c r="B254" s="6" t="s">
        <v>375</v>
      </c>
      <c r="C254" s="6" t="s">
        <v>354</v>
      </c>
      <c r="D254" s="6" t="s">
        <v>376</v>
      </c>
      <c r="E254" s="6" t="s">
        <v>236</v>
      </c>
      <c r="G254" s="10" t="e">
        <f>VLOOKUP(B254,'[1]DS hoc lai (2)'!B$9:J$402,4,0)=E254</f>
        <v>#N/A</v>
      </c>
      <c r="H254" s="10" t="e">
        <f>VLOOKUP(B254,'[1]DS hoc lai (2)'!B$9:J$402,3,0)=D254</f>
        <v>#N/A</v>
      </c>
      <c r="I254" s="10" t="e">
        <f>VLOOKUP(B254,'[1]DS hoc lai (2)'!B$9:J$402,2,0)=C254</f>
        <v>#N/A</v>
      </c>
    </row>
    <row r="255" spans="1:9" s="10" customFormat="1">
      <c r="A255" s="6">
        <v>251</v>
      </c>
      <c r="B255" s="6" t="s">
        <v>377</v>
      </c>
      <c r="C255" s="6" t="s">
        <v>354</v>
      </c>
      <c r="D255" s="6" t="s">
        <v>378</v>
      </c>
      <c r="E255" s="6" t="s">
        <v>236</v>
      </c>
      <c r="G255" s="10" t="e">
        <f>VLOOKUP(B255,'[1]DS hoc lai (2)'!B$9:J$402,4,0)=E255</f>
        <v>#N/A</v>
      </c>
      <c r="H255" s="10" t="e">
        <f>VLOOKUP(B255,'[1]DS hoc lai (2)'!B$9:J$402,3,0)=D255</f>
        <v>#N/A</v>
      </c>
      <c r="I255" s="10" t="e">
        <f>VLOOKUP(B255,'[1]DS hoc lai (2)'!B$9:J$402,2,0)=C255</f>
        <v>#N/A</v>
      </c>
    </row>
    <row r="256" spans="1:9" s="10" customFormat="1">
      <c r="A256" s="6">
        <v>252</v>
      </c>
      <c r="B256" s="6" t="s">
        <v>379</v>
      </c>
      <c r="C256" s="6" t="s">
        <v>354</v>
      </c>
      <c r="D256" s="6" t="s">
        <v>380</v>
      </c>
      <c r="E256" s="6" t="s">
        <v>236</v>
      </c>
      <c r="G256" s="10" t="e">
        <f>VLOOKUP(B256,'[1]DS hoc lai (2)'!B$9:J$402,4,0)=E256</f>
        <v>#N/A</v>
      </c>
      <c r="H256" s="10" t="e">
        <f>VLOOKUP(B256,'[1]DS hoc lai (2)'!B$9:J$402,3,0)=D256</f>
        <v>#N/A</v>
      </c>
      <c r="I256" s="10" t="e">
        <f>VLOOKUP(B256,'[1]DS hoc lai (2)'!B$9:J$402,2,0)=C256</f>
        <v>#N/A</v>
      </c>
    </row>
    <row r="257" spans="1:9" s="10" customFormat="1">
      <c r="A257" s="6">
        <v>253</v>
      </c>
      <c r="B257" s="6" t="s">
        <v>381</v>
      </c>
      <c r="C257" s="6" t="s">
        <v>354</v>
      </c>
      <c r="D257" s="6" t="s">
        <v>382</v>
      </c>
      <c r="E257" s="6" t="s">
        <v>383</v>
      </c>
      <c r="G257" s="10" t="e">
        <f>VLOOKUP(B257,'[1]DS hoc lai (2)'!B$9:J$402,4,0)=E257</f>
        <v>#N/A</v>
      </c>
      <c r="H257" s="10" t="e">
        <f>VLOOKUP(B257,'[1]DS hoc lai (2)'!B$9:J$402,3,0)=D257</f>
        <v>#N/A</v>
      </c>
      <c r="I257" s="10" t="e">
        <f>VLOOKUP(B257,'[1]DS hoc lai (2)'!B$9:J$402,2,0)=C257</f>
        <v>#N/A</v>
      </c>
    </row>
    <row r="258" spans="1:9" s="10" customFormat="1">
      <c r="A258" s="6">
        <v>254</v>
      </c>
      <c r="B258" s="6" t="s">
        <v>384</v>
      </c>
      <c r="C258" s="6" t="s">
        <v>81</v>
      </c>
      <c r="D258" s="6" t="s">
        <v>385</v>
      </c>
      <c r="E258" s="6" t="s">
        <v>386</v>
      </c>
      <c r="G258" s="10" t="b">
        <f>VLOOKUP(B258,'[1]DS hoc lai (2)'!B$9:J$402,4,0)=E258</f>
        <v>0</v>
      </c>
      <c r="H258" s="10" t="b">
        <f>VLOOKUP(B258,'[1]DS hoc lai (2)'!B$9:J$402,3,0)=D258</f>
        <v>1</v>
      </c>
      <c r="I258" s="10" t="b">
        <f>VLOOKUP(B258,'[1]DS hoc lai (2)'!B$9:J$402,2,0)=C258</f>
        <v>1</v>
      </c>
    </row>
    <row r="259" spans="1:9" s="10" customFormat="1">
      <c r="A259" s="6">
        <v>255</v>
      </c>
      <c r="B259" s="6" t="s">
        <v>384</v>
      </c>
      <c r="C259" s="6" t="s">
        <v>81</v>
      </c>
      <c r="D259" s="6" t="s">
        <v>385</v>
      </c>
      <c r="E259" s="6" t="s">
        <v>387</v>
      </c>
      <c r="G259" s="10" t="b">
        <f>VLOOKUP(B259,'[1]DS hoc lai (2)'!B$9:J$402,4,0)=E259</f>
        <v>0</v>
      </c>
      <c r="H259" s="10" t="b">
        <f>VLOOKUP(B259,'[1]DS hoc lai (2)'!B$9:J$402,3,0)=D259</f>
        <v>1</v>
      </c>
      <c r="I259" s="10" t="b">
        <f>VLOOKUP(B259,'[1]DS hoc lai (2)'!B$9:J$402,2,0)=C259</f>
        <v>1</v>
      </c>
    </row>
    <row r="260" spans="1:9" s="10" customFormat="1">
      <c r="A260" s="6">
        <v>256</v>
      </c>
      <c r="B260" s="6" t="s">
        <v>384</v>
      </c>
      <c r="C260" s="6" t="s">
        <v>81</v>
      </c>
      <c r="D260" s="6" t="s">
        <v>385</v>
      </c>
      <c r="E260" s="6" t="s">
        <v>195</v>
      </c>
      <c r="G260" s="10" t="b">
        <f>VLOOKUP(B260,'[1]DS hoc lai (2)'!B$9:J$402,4,0)=E260</f>
        <v>0</v>
      </c>
      <c r="H260" s="10" t="b">
        <f>VLOOKUP(B260,'[1]DS hoc lai (2)'!B$9:J$402,3,0)=D260</f>
        <v>1</v>
      </c>
      <c r="I260" s="10" t="b">
        <f>VLOOKUP(B260,'[1]DS hoc lai (2)'!B$9:J$402,2,0)=C260</f>
        <v>1</v>
      </c>
    </row>
    <row r="261" spans="1:9" s="10" customFormat="1">
      <c r="A261" s="6">
        <v>257</v>
      </c>
      <c r="B261" s="6" t="s">
        <v>388</v>
      </c>
      <c r="C261" s="6" t="s">
        <v>81</v>
      </c>
      <c r="D261" s="6" t="s">
        <v>389</v>
      </c>
      <c r="E261" s="6" t="s">
        <v>386</v>
      </c>
      <c r="G261" s="10" t="b">
        <f>VLOOKUP(B261,'[1]DS hoc lai (2)'!B$9:J$402,4,0)=E261</f>
        <v>0</v>
      </c>
      <c r="H261" s="10" t="b">
        <f>VLOOKUP(B261,'[1]DS hoc lai (2)'!B$9:J$402,3,0)=D261</f>
        <v>1</v>
      </c>
      <c r="I261" s="10" t="b">
        <f>VLOOKUP(B261,'[1]DS hoc lai (2)'!B$9:J$402,2,0)=C261</f>
        <v>1</v>
      </c>
    </row>
    <row r="262" spans="1:9" s="10" customFormat="1">
      <c r="A262" s="6">
        <v>258</v>
      </c>
      <c r="B262" s="6" t="s">
        <v>388</v>
      </c>
      <c r="C262" s="6" t="s">
        <v>81</v>
      </c>
      <c r="D262" s="6" t="s">
        <v>389</v>
      </c>
      <c r="E262" s="6" t="s">
        <v>387</v>
      </c>
      <c r="G262" s="10" t="b">
        <f>VLOOKUP(B262,'[1]DS hoc lai (2)'!B$9:J$402,4,0)=E262</f>
        <v>0</v>
      </c>
      <c r="H262" s="10" t="b">
        <f>VLOOKUP(B262,'[1]DS hoc lai (2)'!B$9:J$402,3,0)=D262</f>
        <v>1</v>
      </c>
      <c r="I262" s="10" t="b">
        <f>VLOOKUP(B262,'[1]DS hoc lai (2)'!B$9:J$402,2,0)=C262</f>
        <v>1</v>
      </c>
    </row>
    <row r="263" spans="1:9" s="10" customFormat="1">
      <c r="A263" s="6">
        <v>259</v>
      </c>
      <c r="B263" s="6" t="s">
        <v>388</v>
      </c>
      <c r="C263" s="6" t="s">
        <v>81</v>
      </c>
      <c r="D263" s="6" t="s">
        <v>389</v>
      </c>
      <c r="E263" s="6" t="s">
        <v>391</v>
      </c>
      <c r="G263" s="10" t="b">
        <f>VLOOKUP(B263,'[1]DS hoc lai (2)'!B$9:J$402,4,0)=E263</f>
        <v>0</v>
      </c>
      <c r="H263" s="10" t="b">
        <f>VLOOKUP(B263,'[1]DS hoc lai (2)'!B$9:J$402,3,0)=D263</f>
        <v>1</v>
      </c>
      <c r="I263" s="10" t="b">
        <f>VLOOKUP(B263,'[1]DS hoc lai (2)'!B$9:J$402,2,0)=C263</f>
        <v>1</v>
      </c>
    </row>
    <row r="264" spans="1:9" s="10" customFormat="1">
      <c r="A264" s="6">
        <v>260</v>
      </c>
      <c r="B264" s="6" t="s">
        <v>388</v>
      </c>
      <c r="C264" s="6" t="s">
        <v>81</v>
      </c>
      <c r="D264" s="6" t="s">
        <v>389</v>
      </c>
      <c r="E264" s="6" t="s">
        <v>390</v>
      </c>
      <c r="G264" s="10" t="b">
        <f>VLOOKUP(B264,'[1]DS hoc lai (2)'!B$9:J$402,4,0)=E264</f>
        <v>0</v>
      </c>
      <c r="H264" s="10" t="b">
        <f>VLOOKUP(B264,'[1]DS hoc lai (2)'!B$9:J$402,3,0)=D264</f>
        <v>1</v>
      </c>
      <c r="I264" s="10" t="b">
        <f>VLOOKUP(B264,'[1]DS hoc lai (2)'!B$9:J$402,2,0)=C264</f>
        <v>1</v>
      </c>
    </row>
    <row r="265" spans="1:9" s="10" customFormat="1">
      <c r="A265" s="6">
        <v>261</v>
      </c>
      <c r="B265" s="6" t="s">
        <v>392</v>
      </c>
      <c r="C265" s="6" t="s">
        <v>291</v>
      </c>
      <c r="D265" s="6" t="s">
        <v>393</v>
      </c>
      <c r="E265" s="6" t="s">
        <v>284</v>
      </c>
      <c r="G265" s="10" t="e">
        <f>VLOOKUP(B265,'[1]DS hoc lai (2)'!B$9:J$402,4,0)=E265</f>
        <v>#N/A</v>
      </c>
      <c r="H265" s="10" t="e">
        <f>VLOOKUP(B265,'[1]DS hoc lai (2)'!B$9:J$402,3,0)=D265</f>
        <v>#N/A</v>
      </c>
      <c r="I265" s="10" t="e">
        <f>VLOOKUP(B265,'[1]DS hoc lai (2)'!B$9:J$402,2,0)=C265</f>
        <v>#N/A</v>
      </c>
    </row>
    <row r="266" spans="1:9" s="10" customFormat="1">
      <c r="A266" s="6">
        <v>262</v>
      </c>
      <c r="B266" s="6" t="s">
        <v>394</v>
      </c>
      <c r="C266" s="6" t="s">
        <v>395</v>
      </c>
      <c r="D266" s="6" t="s">
        <v>396</v>
      </c>
      <c r="E266" s="6" t="s">
        <v>221</v>
      </c>
      <c r="G266" s="10" t="e">
        <f>VLOOKUP(B266,'[1]DS hoc lai (2)'!B$9:J$402,4,0)=E266</f>
        <v>#N/A</v>
      </c>
      <c r="H266" s="10" t="e">
        <f>VLOOKUP(B266,'[1]DS hoc lai (2)'!B$9:J$402,3,0)=D266</f>
        <v>#N/A</v>
      </c>
      <c r="I266" s="10" t="e">
        <f>VLOOKUP(B266,'[1]DS hoc lai (2)'!B$9:J$402,2,0)=C266</f>
        <v>#N/A</v>
      </c>
    </row>
    <row r="267" spans="1:9" s="10" customFormat="1">
      <c r="A267" s="6">
        <v>263</v>
      </c>
      <c r="B267" s="6" t="s">
        <v>394</v>
      </c>
      <c r="C267" s="6" t="s">
        <v>395</v>
      </c>
      <c r="D267" s="6" t="s">
        <v>396</v>
      </c>
      <c r="E267" s="6" t="s">
        <v>397</v>
      </c>
      <c r="G267" s="10" t="e">
        <f>VLOOKUP(B267,'[1]DS hoc lai (2)'!B$9:J$402,4,0)=E267</f>
        <v>#N/A</v>
      </c>
      <c r="H267" s="10" t="e">
        <f>VLOOKUP(B267,'[1]DS hoc lai (2)'!B$9:J$402,3,0)=D267</f>
        <v>#N/A</v>
      </c>
      <c r="I267" s="10" t="e">
        <f>VLOOKUP(B267,'[1]DS hoc lai (2)'!B$9:J$402,2,0)=C267</f>
        <v>#N/A</v>
      </c>
    </row>
    <row r="268" spans="1:9" s="10" customFormat="1">
      <c r="A268" s="6">
        <v>264</v>
      </c>
      <c r="B268" s="6" t="s">
        <v>398</v>
      </c>
      <c r="C268" s="6" t="s">
        <v>275</v>
      </c>
      <c r="D268" s="6" t="s">
        <v>399</v>
      </c>
      <c r="E268" s="6" t="s">
        <v>284</v>
      </c>
      <c r="G268" s="10" t="e">
        <f>VLOOKUP(B268,'[1]DS hoc lai (2)'!B$9:J$402,4,0)=E268</f>
        <v>#N/A</v>
      </c>
      <c r="H268" s="10" t="e">
        <f>VLOOKUP(B268,'[1]DS hoc lai (2)'!B$9:J$402,3,0)=D268</f>
        <v>#N/A</v>
      </c>
      <c r="I268" s="10" t="e">
        <f>VLOOKUP(B268,'[1]DS hoc lai (2)'!B$9:J$402,2,0)=C268</f>
        <v>#N/A</v>
      </c>
    </row>
    <row r="269" spans="1:9" s="10" customFormat="1">
      <c r="A269" s="6">
        <v>265</v>
      </c>
      <c r="B269" s="6" t="s">
        <v>400</v>
      </c>
      <c r="C269" s="6" t="s">
        <v>395</v>
      </c>
      <c r="D269" s="6" t="s">
        <v>401</v>
      </c>
      <c r="E269" s="6" t="s">
        <v>402</v>
      </c>
      <c r="G269" s="10" t="e">
        <f>VLOOKUP(B269,'[1]DS hoc lai (2)'!B$9:J$402,4,0)=E269</f>
        <v>#N/A</v>
      </c>
      <c r="H269" s="10" t="e">
        <f>VLOOKUP(B269,'[1]DS hoc lai (2)'!B$9:J$402,3,0)=D269</f>
        <v>#N/A</v>
      </c>
      <c r="I269" s="10" t="e">
        <f>VLOOKUP(B269,'[1]DS hoc lai (2)'!B$9:J$402,2,0)=C269</f>
        <v>#N/A</v>
      </c>
    </row>
    <row r="270" spans="1:9" s="10" customFormat="1">
      <c r="A270" s="6">
        <v>266</v>
      </c>
      <c r="B270" s="6" t="s">
        <v>403</v>
      </c>
      <c r="C270" s="6" t="s">
        <v>395</v>
      </c>
      <c r="D270" s="6" t="s">
        <v>404</v>
      </c>
      <c r="E270" s="6" t="s">
        <v>402</v>
      </c>
      <c r="G270" s="10" t="e">
        <f>VLOOKUP(B270,'[1]DS hoc lai (2)'!B$9:J$402,4,0)=E270</f>
        <v>#N/A</v>
      </c>
      <c r="H270" s="10" t="e">
        <f>VLOOKUP(B270,'[1]DS hoc lai (2)'!B$9:J$402,3,0)=D270</f>
        <v>#N/A</v>
      </c>
      <c r="I270" s="10" t="e">
        <f>VLOOKUP(B270,'[1]DS hoc lai (2)'!B$9:J$402,2,0)=C270</f>
        <v>#N/A</v>
      </c>
    </row>
    <row r="271" spans="1:9" s="10" customFormat="1">
      <c r="A271" s="6">
        <v>267</v>
      </c>
      <c r="B271" s="6" t="s">
        <v>405</v>
      </c>
      <c r="C271" s="6" t="s">
        <v>395</v>
      </c>
      <c r="D271" s="6" t="s">
        <v>406</v>
      </c>
      <c r="E271" s="6" t="s">
        <v>402</v>
      </c>
      <c r="G271" s="10" t="e">
        <f>VLOOKUP(B271,'[1]DS hoc lai (2)'!B$9:J$402,4,0)=E271</f>
        <v>#N/A</v>
      </c>
      <c r="H271" s="10" t="e">
        <f>VLOOKUP(B271,'[1]DS hoc lai (2)'!B$9:J$402,3,0)=D271</f>
        <v>#N/A</v>
      </c>
      <c r="I271" s="10" t="e">
        <f>VLOOKUP(B271,'[1]DS hoc lai (2)'!B$9:J$402,2,0)=C271</f>
        <v>#N/A</v>
      </c>
    </row>
    <row r="272" spans="1:9" s="10" customFormat="1">
      <c r="A272" s="6">
        <v>268</v>
      </c>
      <c r="B272" s="6" t="s">
        <v>405</v>
      </c>
      <c r="C272" s="6" t="s">
        <v>395</v>
      </c>
      <c r="D272" s="6" t="s">
        <v>406</v>
      </c>
      <c r="E272" s="6" t="s">
        <v>407</v>
      </c>
      <c r="G272" s="10" t="e">
        <f>VLOOKUP(B272,'[1]DS hoc lai (2)'!B$9:J$402,4,0)=E272</f>
        <v>#N/A</v>
      </c>
      <c r="H272" s="10" t="e">
        <f>VLOOKUP(B272,'[1]DS hoc lai (2)'!B$9:J$402,3,0)=D272</f>
        <v>#N/A</v>
      </c>
      <c r="I272" s="10" t="e">
        <f>VLOOKUP(B272,'[1]DS hoc lai (2)'!B$9:J$402,2,0)=C272</f>
        <v>#N/A</v>
      </c>
    </row>
    <row r="273" spans="1:9" s="10" customFormat="1">
      <c r="A273" s="6">
        <v>269</v>
      </c>
      <c r="B273" s="6" t="s">
        <v>408</v>
      </c>
      <c r="C273" s="6" t="s">
        <v>395</v>
      </c>
      <c r="D273" s="6" t="s">
        <v>409</v>
      </c>
      <c r="E273" s="6" t="s">
        <v>407</v>
      </c>
      <c r="G273" s="10" t="e">
        <f>VLOOKUP(B273,'[1]DS hoc lai (2)'!B$9:J$402,4,0)=E273</f>
        <v>#N/A</v>
      </c>
      <c r="H273" s="10" t="e">
        <f>VLOOKUP(B273,'[1]DS hoc lai (2)'!B$9:J$402,3,0)=D273</f>
        <v>#N/A</v>
      </c>
      <c r="I273" s="10" t="e">
        <f>VLOOKUP(B273,'[1]DS hoc lai (2)'!B$9:J$402,2,0)=C273</f>
        <v>#N/A</v>
      </c>
    </row>
    <row r="274" spans="1:9" s="10" customFormat="1">
      <c r="A274" s="6">
        <v>270</v>
      </c>
      <c r="B274" s="6" t="s">
        <v>410</v>
      </c>
      <c r="C274" s="6" t="s">
        <v>395</v>
      </c>
      <c r="D274" s="6" t="s">
        <v>411</v>
      </c>
      <c r="E274" s="6" t="s">
        <v>407</v>
      </c>
      <c r="G274" s="10" t="e">
        <f>VLOOKUP(B274,'[1]DS hoc lai (2)'!B$9:J$402,4,0)=E274</f>
        <v>#N/A</v>
      </c>
      <c r="H274" s="10" t="e">
        <f>VLOOKUP(B274,'[1]DS hoc lai (2)'!B$9:J$402,3,0)=D274</f>
        <v>#N/A</v>
      </c>
      <c r="I274" s="10" t="e">
        <f>VLOOKUP(B274,'[1]DS hoc lai (2)'!B$9:J$402,2,0)=C274</f>
        <v>#N/A</v>
      </c>
    </row>
    <row r="275" spans="1:9" s="10" customFormat="1">
      <c r="A275" s="6">
        <v>271</v>
      </c>
      <c r="B275" s="6" t="s">
        <v>412</v>
      </c>
      <c r="C275" s="6" t="s">
        <v>395</v>
      </c>
      <c r="D275" s="6" t="s">
        <v>413</v>
      </c>
      <c r="E275" s="6" t="s">
        <v>397</v>
      </c>
      <c r="G275" s="10" t="e">
        <f>VLOOKUP(B275,'[1]DS hoc lai (2)'!B$9:J$402,4,0)=E275</f>
        <v>#N/A</v>
      </c>
      <c r="H275" s="10" t="e">
        <f>VLOOKUP(B275,'[1]DS hoc lai (2)'!B$9:J$402,3,0)=D275</f>
        <v>#N/A</v>
      </c>
      <c r="I275" s="10" t="e">
        <f>VLOOKUP(B275,'[1]DS hoc lai (2)'!B$9:J$402,2,0)=C275</f>
        <v>#N/A</v>
      </c>
    </row>
    <row r="276" spans="1:9" s="10" customFormat="1">
      <c r="A276" s="6">
        <v>272</v>
      </c>
      <c r="B276" s="6" t="s">
        <v>414</v>
      </c>
      <c r="C276" s="6" t="s">
        <v>395</v>
      </c>
      <c r="D276" s="6" t="s">
        <v>415</v>
      </c>
      <c r="E276" s="6" t="s">
        <v>397</v>
      </c>
      <c r="G276" s="10" t="e">
        <f>VLOOKUP(B276,'[1]DS hoc lai (2)'!B$9:J$402,4,0)=E276</f>
        <v>#N/A</v>
      </c>
      <c r="H276" s="10" t="e">
        <f>VLOOKUP(B276,'[1]DS hoc lai (2)'!B$9:J$402,3,0)=D276</f>
        <v>#N/A</v>
      </c>
      <c r="I276" s="10" t="e">
        <f>VLOOKUP(B276,'[1]DS hoc lai (2)'!B$9:J$402,2,0)=C276</f>
        <v>#N/A</v>
      </c>
    </row>
    <row r="277" spans="1:9" s="10" customFormat="1">
      <c r="A277" s="6">
        <v>273</v>
      </c>
      <c r="B277" s="6" t="s">
        <v>414</v>
      </c>
      <c r="C277" s="6" t="s">
        <v>395</v>
      </c>
      <c r="D277" s="6" t="s">
        <v>415</v>
      </c>
      <c r="E277" s="6" t="s">
        <v>221</v>
      </c>
      <c r="G277" s="10" t="e">
        <f>VLOOKUP(B277,'[1]DS hoc lai (2)'!B$9:J$402,4,0)=E277</f>
        <v>#N/A</v>
      </c>
      <c r="H277" s="10" t="e">
        <f>VLOOKUP(B277,'[1]DS hoc lai (2)'!B$9:J$402,3,0)=D277</f>
        <v>#N/A</v>
      </c>
      <c r="I277" s="10" t="e">
        <f>VLOOKUP(B277,'[1]DS hoc lai (2)'!B$9:J$402,2,0)=C277</f>
        <v>#N/A</v>
      </c>
    </row>
    <row r="278" spans="1:9" s="10" customFormat="1">
      <c r="A278" s="6">
        <v>274</v>
      </c>
      <c r="B278" s="6" t="s">
        <v>414</v>
      </c>
      <c r="C278" s="6" t="s">
        <v>395</v>
      </c>
      <c r="D278" s="6" t="s">
        <v>415</v>
      </c>
      <c r="E278" s="6" t="s">
        <v>407</v>
      </c>
      <c r="G278" s="10" t="e">
        <f>VLOOKUP(B278,'[1]DS hoc lai (2)'!B$9:J$402,4,0)=E278</f>
        <v>#N/A</v>
      </c>
      <c r="H278" s="10" t="e">
        <f>VLOOKUP(B278,'[1]DS hoc lai (2)'!B$9:J$402,3,0)=D278</f>
        <v>#N/A</v>
      </c>
      <c r="I278" s="10" t="e">
        <f>VLOOKUP(B278,'[1]DS hoc lai (2)'!B$9:J$402,2,0)=C278</f>
        <v>#N/A</v>
      </c>
    </row>
    <row r="279" spans="1:9" s="10" customFormat="1">
      <c r="A279" s="6">
        <v>275</v>
      </c>
      <c r="B279" s="6" t="s">
        <v>416</v>
      </c>
      <c r="C279" s="6" t="s">
        <v>395</v>
      </c>
      <c r="D279" s="6" t="s">
        <v>417</v>
      </c>
      <c r="E279" s="6" t="s">
        <v>221</v>
      </c>
      <c r="G279" s="10" t="e">
        <f>VLOOKUP(B279,'[1]DS hoc lai (2)'!B$9:J$402,4,0)=E279</f>
        <v>#N/A</v>
      </c>
      <c r="H279" s="10" t="e">
        <f>VLOOKUP(B279,'[1]DS hoc lai (2)'!B$9:J$402,3,0)=D279</f>
        <v>#N/A</v>
      </c>
      <c r="I279" s="10" t="e">
        <f>VLOOKUP(B279,'[1]DS hoc lai (2)'!B$9:J$402,2,0)=C279</f>
        <v>#N/A</v>
      </c>
    </row>
    <row r="280" spans="1:9" s="10" customFormat="1">
      <c r="A280" s="6">
        <v>276</v>
      </c>
      <c r="B280" s="6" t="s">
        <v>416</v>
      </c>
      <c r="C280" s="6" t="s">
        <v>395</v>
      </c>
      <c r="D280" s="6" t="s">
        <v>417</v>
      </c>
      <c r="E280" s="6" t="s">
        <v>397</v>
      </c>
      <c r="G280" s="10" t="e">
        <f>VLOOKUP(B280,'[1]DS hoc lai (2)'!B$9:J$402,4,0)=E280</f>
        <v>#N/A</v>
      </c>
      <c r="H280" s="10" t="e">
        <f>VLOOKUP(B280,'[1]DS hoc lai (2)'!B$9:J$402,3,0)=D280</f>
        <v>#N/A</v>
      </c>
      <c r="I280" s="10" t="e">
        <f>VLOOKUP(B280,'[1]DS hoc lai (2)'!B$9:J$402,2,0)=C280</f>
        <v>#N/A</v>
      </c>
    </row>
    <row r="281" spans="1:9" s="10" customFormat="1">
      <c r="A281" s="6">
        <v>277</v>
      </c>
      <c r="B281" s="6" t="s">
        <v>418</v>
      </c>
      <c r="C281" s="6" t="s">
        <v>395</v>
      </c>
      <c r="D281" s="6" t="s">
        <v>419</v>
      </c>
      <c r="E281" s="6" t="s">
        <v>402</v>
      </c>
      <c r="G281" s="10" t="e">
        <f>VLOOKUP(B281,'[1]DS hoc lai (2)'!B$9:J$402,4,0)=E281</f>
        <v>#N/A</v>
      </c>
      <c r="H281" s="10" t="e">
        <f>VLOOKUP(B281,'[1]DS hoc lai (2)'!B$9:J$402,3,0)=D281</f>
        <v>#N/A</v>
      </c>
      <c r="I281" s="10" t="e">
        <f>VLOOKUP(B281,'[1]DS hoc lai (2)'!B$9:J$402,2,0)=C281</f>
        <v>#N/A</v>
      </c>
    </row>
    <row r="282" spans="1:9" s="10" customFormat="1">
      <c r="A282" s="6">
        <v>278</v>
      </c>
      <c r="B282" s="6" t="s">
        <v>420</v>
      </c>
      <c r="C282" s="6" t="s">
        <v>395</v>
      </c>
      <c r="D282" s="6" t="s">
        <v>421</v>
      </c>
      <c r="E282" s="6" t="s">
        <v>402</v>
      </c>
      <c r="G282" s="10" t="e">
        <f>VLOOKUP(B282,'[1]DS hoc lai (2)'!B$9:J$402,4,0)=E282</f>
        <v>#N/A</v>
      </c>
      <c r="H282" s="10" t="e">
        <f>VLOOKUP(B282,'[1]DS hoc lai (2)'!B$9:J$402,3,0)=D282</f>
        <v>#N/A</v>
      </c>
      <c r="I282" s="10" t="e">
        <f>VLOOKUP(B282,'[1]DS hoc lai (2)'!B$9:J$402,2,0)=C282</f>
        <v>#N/A</v>
      </c>
    </row>
    <row r="283" spans="1:9" s="10" customFormat="1">
      <c r="A283" s="6">
        <v>279</v>
      </c>
      <c r="B283" s="6" t="s">
        <v>422</v>
      </c>
      <c r="C283" s="6" t="s">
        <v>395</v>
      </c>
      <c r="D283" s="6" t="s">
        <v>423</v>
      </c>
      <c r="E283" s="6" t="s">
        <v>397</v>
      </c>
      <c r="G283" s="10" t="e">
        <f>VLOOKUP(B283,'[1]DS hoc lai (2)'!B$9:J$402,4,0)=E283</f>
        <v>#N/A</v>
      </c>
      <c r="H283" s="10" t="e">
        <f>VLOOKUP(B283,'[1]DS hoc lai (2)'!B$9:J$402,3,0)=D283</f>
        <v>#N/A</v>
      </c>
      <c r="I283" s="10" t="e">
        <f>VLOOKUP(B283,'[1]DS hoc lai (2)'!B$9:J$402,2,0)=C283</f>
        <v>#N/A</v>
      </c>
    </row>
    <row r="284" spans="1:9" s="10" customFormat="1">
      <c r="A284" s="6">
        <v>280</v>
      </c>
      <c r="B284" s="6" t="s">
        <v>424</v>
      </c>
      <c r="C284" s="6" t="s">
        <v>395</v>
      </c>
      <c r="D284" s="6" t="s">
        <v>425</v>
      </c>
      <c r="E284" s="6" t="s">
        <v>407</v>
      </c>
      <c r="G284" s="10" t="e">
        <f>VLOOKUP(B284,'[1]DS hoc lai (2)'!B$9:J$402,4,0)=E284</f>
        <v>#N/A</v>
      </c>
      <c r="H284" s="10" t="e">
        <f>VLOOKUP(B284,'[1]DS hoc lai (2)'!B$9:J$402,3,0)=D284</f>
        <v>#N/A</v>
      </c>
      <c r="I284" s="10" t="e">
        <f>VLOOKUP(B284,'[1]DS hoc lai (2)'!B$9:J$402,2,0)=C284</f>
        <v>#N/A</v>
      </c>
    </row>
    <row r="285" spans="1:9" s="10" customFormat="1">
      <c r="A285" s="6">
        <v>281</v>
      </c>
      <c r="B285" s="6" t="s">
        <v>426</v>
      </c>
      <c r="C285" s="6" t="s">
        <v>291</v>
      </c>
      <c r="D285" s="6" t="s">
        <v>427</v>
      </c>
      <c r="E285" s="6" t="s">
        <v>281</v>
      </c>
      <c r="G285" s="10" t="e">
        <f>VLOOKUP(B285,'[1]DS hoc lai (2)'!B$9:J$402,4,0)=E285</f>
        <v>#N/A</v>
      </c>
      <c r="H285" s="10" t="e">
        <f>VLOOKUP(B285,'[1]DS hoc lai (2)'!B$9:J$402,3,0)=D285</f>
        <v>#N/A</v>
      </c>
      <c r="I285" s="10" t="e">
        <f>VLOOKUP(B285,'[1]DS hoc lai (2)'!B$9:J$402,2,0)=C285</f>
        <v>#N/A</v>
      </c>
    </row>
    <row r="286" spans="1:9" s="10" customFormat="1">
      <c r="A286" s="6">
        <v>282</v>
      </c>
      <c r="B286" s="6" t="s">
        <v>201</v>
      </c>
      <c r="C286" s="6" t="s">
        <v>203</v>
      </c>
      <c r="D286" s="6" t="s">
        <v>202</v>
      </c>
      <c r="E286" s="6" t="s">
        <v>439</v>
      </c>
      <c r="G286" s="10" t="b">
        <f>VLOOKUP(B286,'[1]DS hoc lai (2)'!B$9:J$402,4,0)=E286</f>
        <v>0</v>
      </c>
      <c r="H286" s="10" t="b">
        <f>VLOOKUP(B286,'[1]DS hoc lai (2)'!B$9:J$402,3,0)=D286</f>
        <v>1</v>
      </c>
      <c r="I286" s="10" t="b">
        <f>VLOOKUP(B286,'[1]DS hoc lai (2)'!B$9:J$402,2,0)=C286</f>
        <v>1</v>
      </c>
    </row>
    <row r="287" spans="1:9" s="10" customFormat="1">
      <c r="A287" s="6">
        <v>283</v>
      </c>
      <c r="B287" s="6" t="s">
        <v>204</v>
      </c>
      <c r="C287" s="6" t="s">
        <v>203</v>
      </c>
      <c r="D287" s="6" t="s">
        <v>205</v>
      </c>
      <c r="E287" s="6" t="s">
        <v>439</v>
      </c>
      <c r="G287" s="10" t="b">
        <f>VLOOKUP(B287,'[1]DS hoc lai (2)'!B$9:J$402,4,0)=E287</f>
        <v>0</v>
      </c>
      <c r="H287" s="10" t="b">
        <f>VLOOKUP(B287,'[1]DS hoc lai (2)'!B$9:J$402,3,0)=D287</f>
        <v>1</v>
      </c>
      <c r="I287" s="10" t="b">
        <f>VLOOKUP(B287,'[1]DS hoc lai (2)'!B$9:J$402,2,0)=C287</f>
        <v>1</v>
      </c>
    </row>
    <row r="288" spans="1:9" s="10" customFormat="1">
      <c r="A288" s="6">
        <v>284</v>
      </c>
      <c r="B288" s="6" t="s">
        <v>206</v>
      </c>
      <c r="C288" s="6" t="s">
        <v>203</v>
      </c>
      <c r="D288" s="6" t="s">
        <v>207</v>
      </c>
      <c r="E288" s="6" t="s">
        <v>430</v>
      </c>
      <c r="G288" s="10" t="b">
        <f>VLOOKUP(B288,'[1]DS hoc lai (2)'!B$9:J$402,4,0)=E288</f>
        <v>0</v>
      </c>
      <c r="H288" s="10" t="b">
        <f>VLOOKUP(B288,'[1]DS hoc lai (2)'!B$9:J$402,3,0)=D288</f>
        <v>1</v>
      </c>
      <c r="I288" s="10" t="b">
        <f>VLOOKUP(B288,'[1]DS hoc lai (2)'!B$9:J$402,2,0)=C288</f>
        <v>1</v>
      </c>
    </row>
    <row r="289" spans="1:9" s="10" customFormat="1">
      <c r="A289" s="6">
        <v>285</v>
      </c>
      <c r="B289" s="6" t="s">
        <v>208</v>
      </c>
      <c r="C289" s="6" t="s">
        <v>203</v>
      </c>
      <c r="D289" s="6" t="s">
        <v>209</v>
      </c>
      <c r="E289" s="6" t="s">
        <v>430</v>
      </c>
      <c r="G289" s="10" t="b">
        <f>VLOOKUP(B289,'[1]DS hoc lai (2)'!B$9:J$402,4,0)=E289</f>
        <v>0</v>
      </c>
      <c r="H289" s="10" t="b">
        <f>VLOOKUP(B289,'[1]DS hoc lai (2)'!B$9:J$402,3,0)=D289</f>
        <v>1</v>
      </c>
      <c r="I289" s="10" t="b">
        <f>VLOOKUP(B289,'[1]DS hoc lai (2)'!B$9:J$402,2,0)=C289</f>
        <v>1</v>
      </c>
    </row>
    <row r="290" spans="1:9" s="10" customFormat="1">
      <c r="A290" s="6">
        <v>286</v>
      </c>
      <c r="B290" s="6" t="s">
        <v>429</v>
      </c>
      <c r="C290" s="6" t="s">
        <v>203</v>
      </c>
      <c r="D290" s="6" t="s">
        <v>428</v>
      </c>
      <c r="E290" s="6" t="s">
        <v>439</v>
      </c>
      <c r="G290" s="10" t="e">
        <f>VLOOKUP(B290,'[1]DS hoc lai (2)'!B$9:J$402,4,0)=E290</f>
        <v>#N/A</v>
      </c>
      <c r="H290" s="10" t="e">
        <f>VLOOKUP(B290,'[1]DS hoc lai (2)'!B$9:J$402,3,0)=D290</f>
        <v>#N/A</v>
      </c>
      <c r="I290" s="10" t="e">
        <f>VLOOKUP(B290,'[1]DS hoc lai (2)'!B$9:J$402,2,0)=C290</f>
        <v>#N/A</v>
      </c>
    </row>
    <row r="291" spans="1:9" s="10" customFormat="1">
      <c r="A291" s="6">
        <v>287</v>
      </c>
      <c r="B291" s="6" t="s">
        <v>431</v>
      </c>
      <c r="C291" s="6" t="s">
        <v>219</v>
      </c>
      <c r="D291" s="6" t="s">
        <v>432</v>
      </c>
      <c r="E291" s="6" t="s">
        <v>433</v>
      </c>
      <c r="G291" s="10" t="b">
        <f>VLOOKUP(B291,'[1]DS hoc lai (2)'!B$9:J$402,4,0)=E291</f>
        <v>0</v>
      </c>
      <c r="H291" s="10" t="b">
        <f>VLOOKUP(B291,'[1]DS hoc lai (2)'!B$9:J$402,3,0)=D291</f>
        <v>1</v>
      </c>
      <c r="I291" s="10" t="b">
        <f>VLOOKUP(B291,'[1]DS hoc lai (2)'!B$9:J$402,2,0)=C291</f>
        <v>1</v>
      </c>
    </row>
    <row r="292" spans="1:9" s="10" customFormat="1">
      <c r="A292" s="6">
        <v>288</v>
      </c>
      <c r="B292" s="6" t="s">
        <v>431</v>
      </c>
      <c r="C292" s="6" t="s">
        <v>219</v>
      </c>
      <c r="D292" s="6" t="s">
        <v>432</v>
      </c>
      <c r="E292" s="6" t="s">
        <v>434</v>
      </c>
      <c r="G292" s="10" t="b">
        <f>VLOOKUP(B292,'[1]DS hoc lai (2)'!B$9:J$402,4,0)=E292</f>
        <v>0</v>
      </c>
      <c r="H292" s="10" t="b">
        <f>VLOOKUP(B292,'[1]DS hoc lai (2)'!B$9:J$402,3,0)=D292</f>
        <v>1</v>
      </c>
      <c r="I292" s="10" t="b">
        <f>VLOOKUP(B292,'[1]DS hoc lai (2)'!B$9:J$402,2,0)=C292</f>
        <v>1</v>
      </c>
    </row>
    <row r="293" spans="1:9" s="10" customFormat="1">
      <c r="A293" s="6">
        <v>289</v>
      </c>
      <c r="B293" s="6" t="s">
        <v>435</v>
      </c>
      <c r="C293" s="6" t="s">
        <v>234</v>
      </c>
      <c r="D293" s="6" t="s">
        <v>436</v>
      </c>
      <c r="E293" s="6" t="s">
        <v>434</v>
      </c>
      <c r="G293" s="10" t="e">
        <f>VLOOKUP(B293,'[1]DS hoc lai (2)'!B$9:J$402,4,0)=E293</f>
        <v>#N/A</v>
      </c>
      <c r="H293" s="10" t="e">
        <f>VLOOKUP(B293,'[1]DS hoc lai (2)'!B$9:J$402,3,0)=D293</f>
        <v>#N/A</v>
      </c>
      <c r="I293" s="10" t="e">
        <f>VLOOKUP(B293,'[1]DS hoc lai (2)'!B$9:J$402,2,0)=C293</f>
        <v>#N/A</v>
      </c>
    </row>
    <row r="294" spans="1:9" s="10" customFormat="1">
      <c r="A294" s="6">
        <v>290</v>
      </c>
      <c r="B294" s="6" t="s">
        <v>437</v>
      </c>
      <c r="C294" s="6" t="s">
        <v>275</v>
      </c>
      <c r="D294" s="6" t="s">
        <v>438</v>
      </c>
      <c r="E294" s="6" t="s">
        <v>281</v>
      </c>
      <c r="G294" s="10" t="e">
        <f>VLOOKUP(B294,'[1]DS hoc lai (2)'!B$9:J$402,4,0)=E294</f>
        <v>#N/A</v>
      </c>
      <c r="H294" s="10" t="e">
        <f>VLOOKUP(B294,'[1]DS hoc lai (2)'!B$9:J$402,3,0)=D294</f>
        <v>#N/A</v>
      </c>
      <c r="I294" s="10" t="e">
        <f>VLOOKUP(B294,'[1]DS hoc lai (2)'!B$9:J$402,2,0)=C294</f>
        <v>#N/A</v>
      </c>
    </row>
    <row r="295" spans="1:9" s="10" customFormat="1">
      <c r="A295" s="6">
        <v>291</v>
      </c>
      <c r="B295" s="6" t="s">
        <v>437</v>
      </c>
      <c r="C295" s="6" t="s">
        <v>275</v>
      </c>
      <c r="D295" s="6" t="s">
        <v>438</v>
      </c>
      <c r="E295" s="6" t="s">
        <v>279</v>
      </c>
      <c r="G295" s="10" t="e">
        <f>VLOOKUP(B295,'[1]DS hoc lai (2)'!B$9:J$402,4,0)=E295</f>
        <v>#N/A</v>
      </c>
      <c r="H295" s="10" t="e">
        <f>VLOOKUP(B295,'[1]DS hoc lai (2)'!B$9:J$402,3,0)=D295</f>
        <v>#N/A</v>
      </c>
      <c r="I295" s="10" t="e">
        <f>VLOOKUP(B295,'[1]DS hoc lai (2)'!B$9:J$402,2,0)=C295</f>
        <v>#N/A</v>
      </c>
    </row>
    <row r="296" spans="1:9" s="10" customFormat="1">
      <c r="A296" s="6">
        <v>292</v>
      </c>
      <c r="B296" s="6" t="s">
        <v>437</v>
      </c>
      <c r="C296" s="6" t="s">
        <v>275</v>
      </c>
      <c r="D296" s="6" t="s">
        <v>438</v>
      </c>
      <c r="E296" s="6" t="s">
        <v>280</v>
      </c>
      <c r="G296" s="10" t="e">
        <f>VLOOKUP(B296,'[1]DS hoc lai (2)'!B$9:J$402,4,0)=E296</f>
        <v>#N/A</v>
      </c>
      <c r="H296" s="10" t="e">
        <f>VLOOKUP(B296,'[1]DS hoc lai (2)'!B$9:J$402,3,0)=D296</f>
        <v>#N/A</v>
      </c>
      <c r="I296" s="10" t="e">
        <f>VLOOKUP(B296,'[1]DS hoc lai (2)'!B$9:J$402,2,0)=C296</f>
        <v>#N/A</v>
      </c>
    </row>
    <row r="297" spans="1:9" s="10" customFormat="1">
      <c r="A297" s="6">
        <v>293</v>
      </c>
      <c r="B297" s="8" t="s">
        <v>441</v>
      </c>
      <c r="C297" s="8" t="s">
        <v>395</v>
      </c>
      <c r="D297" s="11" t="s">
        <v>442</v>
      </c>
      <c r="E297" s="6" t="s">
        <v>443</v>
      </c>
      <c r="G297" s="10" t="e">
        <f>VLOOKUP(B297,'[1]DS hoc lai (2)'!B$9:J$402,4,0)=E297</f>
        <v>#N/A</v>
      </c>
      <c r="H297" s="10" t="e">
        <f>VLOOKUP(B297,'[1]DS hoc lai (2)'!B$9:J$402,3,0)=D297</f>
        <v>#N/A</v>
      </c>
      <c r="I297" s="10" t="e">
        <f>VLOOKUP(B297,'[1]DS hoc lai (2)'!B$9:J$402,2,0)=C297</f>
        <v>#N/A</v>
      </c>
    </row>
    <row r="298" spans="1:9" s="10" customFormat="1">
      <c r="A298" s="6">
        <v>294</v>
      </c>
      <c r="B298" s="8">
        <v>2532100120</v>
      </c>
      <c r="C298" s="8" t="s">
        <v>395</v>
      </c>
      <c r="D298" s="11" t="s">
        <v>444</v>
      </c>
      <c r="E298" s="6" t="s">
        <v>443</v>
      </c>
      <c r="G298" s="10" t="e">
        <f>VLOOKUP(B298,'[1]DS hoc lai (2)'!B$9:J$402,4,0)=E298</f>
        <v>#N/A</v>
      </c>
      <c r="H298" s="10" t="e">
        <f>VLOOKUP(B298,'[1]DS hoc lai (2)'!B$9:J$402,3,0)=D298</f>
        <v>#N/A</v>
      </c>
      <c r="I298" s="10" t="e">
        <f>VLOOKUP(B298,'[1]DS hoc lai (2)'!B$9:J$402,2,0)=C298</f>
        <v>#N/A</v>
      </c>
    </row>
    <row r="299" spans="1:9" s="10" customFormat="1">
      <c r="A299" s="6">
        <v>295</v>
      </c>
      <c r="B299" s="8">
        <v>2532100121</v>
      </c>
      <c r="C299" s="8" t="s">
        <v>395</v>
      </c>
      <c r="D299" s="11" t="s">
        <v>445</v>
      </c>
      <c r="E299" s="6" t="s">
        <v>443</v>
      </c>
      <c r="G299" s="10" t="e">
        <f>VLOOKUP(B299,'[1]DS hoc lai (2)'!B$9:J$402,4,0)=E299</f>
        <v>#N/A</v>
      </c>
      <c r="H299" s="10" t="e">
        <f>VLOOKUP(B299,'[1]DS hoc lai (2)'!B$9:J$402,3,0)=D299</f>
        <v>#N/A</v>
      </c>
      <c r="I299" s="10" t="e">
        <f>VLOOKUP(B299,'[1]DS hoc lai (2)'!B$9:J$402,2,0)=C299</f>
        <v>#N/A</v>
      </c>
    </row>
    <row r="300" spans="1:9" s="10" customFormat="1">
      <c r="A300" s="6">
        <v>296</v>
      </c>
      <c r="B300" s="6" t="s">
        <v>358</v>
      </c>
      <c r="C300" s="6" t="s">
        <v>354</v>
      </c>
      <c r="D300" s="6" t="s">
        <v>359</v>
      </c>
      <c r="E300" s="6" t="s">
        <v>42</v>
      </c>
      <c r="G300" s="10" t="e">
        <f>VLOOKUP(B300,'[1]DS hoc lai (2)'!B$9:J$402,4,0)=E300</f>
        <v>#N/A</v>
      </c>
      <c r="H300" s="10" t="e">
        <f>VLOOKUP(B300,'[1]DS hoc lai (2)'!B$9:J$402,3,0)=D300</f>
        <v>#N/A</v>
      </c>
      <c r="I300" s="10" t="e">
        <f>VLOOKUP(B300,'[1]DS hoc lai (2)'!B$9:J$402,2,0)=C300</f>
        <v>#N/A</v>
      </c>
    </row>
    <row r="301" spans="1:9" s="10" customFormat="1">
      <c r="A301" s="6">
        <v>297</v>
      </c>
      <c r="B301" s="6" t="s">
        <v>446</v>
      </c>
      <c r="C301" s="6" t="s">
        <v>354</v>
      </c>
      <c r="D301" s="6" t="s">
        <v>447</v>
      </c>
      <c r="E301" s="6" t="s">
        <v>42</v>
      </c>
      <c r="G301" s="10" t="e">
        <f>VLOOKUP(B301,'[1]DS hoc lai (2)'!B$9:J$402,4,0)=E301</f>
        <v>#N/A</v>
      </c>
      <c r="H301" s="10" t="e">
        <f>VLOOKUP(B301,'[1]DS hoc lai (2)'!B$9:J$402,3,0)=D301</f>
        <v>#N/A</v>
      </c>
      <c r="I301" s="10" t="e">
        <f>VLOOKUP(B301,'[1]DS hoc lai (2)'!B$9:J$402,2,0)=C301</f>
        <v>#N/A</v>
      </c>
    </row>
    <row r="302" spans="1:9" s="10" customFormat="1">
      <c r="A302" s="6">
        <v>298</v>
      </c>
      <c r="B302" s="6" t="s">
        <v>446</v>
      </c>
      <c r="C302" s="6" t="s">
        <v>354</v>
      </c>
      <c r="D302" s="6" t="s">
        <v>447</v>
      </c>
      <c r="E302" s="6" t="s">
        <v>360</v>
      </c>
      <c r="G302" s="10" t="e">
        <f>VLOOKUP(B302,'[1]DS hoc lai (2)'!B$9:J$402,4,0)=E302</f>
        <v>#N/A</v>
      </c>
      <c r="H302" s="10" t="e">
        <f>VLOOKUP(B302,'[1]DS hoc lai (2)'!B$9:J$402,3,0)=D302</f>
        <v>#N/A</v>
      </c>
      <c r="I302" s="10" t="e">
        <f>VLOOKUP(B302,'[1]DS hoc lai (2)'!B$9:J$402,2,0)=C302</f>
        <v>#N/A</v>
      </c>
    </row>
    <row r="303" spans="1:9" s="10" customFormat="1">
      <c r="A303" s="6">
        <v>299</v>
      </c>
      <c r="B303" s="6" t="s">
        <v>92</v>
      </c>
      <c r="C303" s="6" t="s">
        <v>89</v>
      </c>
      <c r="D303" s="6" t="s">
        <v>93</v>
      </c>
      <c r="E303" s="6" t="s">
        <v>448</v>
      </c>
      <c r="G303" s="10" t="e">
        <f>VLOOKUP(B303,'[1]DS hoc lai (2)'!B$9:J$402,4,0)=E303</f>
        <v>#N/A</v>
      </c>
      <c r="H303" s="10" t="e">
        <f>VLOOKUP(B303,'[1]DS hoc lai (2)'!B$9:J$402,3,0)=D303</f>
        <v>#N/A</v>
      </c>
      <c r="I303" s="10" t="e">
        <f>VLOOKUP(B303,'[1]DS hoc lai (2)'!B$9:J$402,2,0)=C303</f>
        <v>#N/A</v>
      </c>
    </row>
    <row r="304" spans="1:9" s="10" customFormat="1">
      <c r="A304" s="6">
        <v>300</v>
      </c>
      <c r="B304" s="6" t="s">
        <v>449</v>
      </c>
      <c r="C304" s="6" t="s">
        <v>395</v>
      </c>
      <c r="D304" s="6" t="s">
        <v>450</v>
      </c>
      <c r="E304" s="6" t="s">
        <v>451</v>
      </c>
      <c r="G304" s="10" t="e">
        <f>VLOOKUP(B304,'[1]DS hoc lai (2)'!B$9:J$402,4,0)=E304</f>
        <v>#N/A</v>
      </c>
      <c r="H304" s="10" t="e">
        <f>VLOOKUP(B304,'[1]DS hoc lai (2)'!B$9:J$402,3,0)=D304</f>
        <v>#N/A</v>
      </c>
      <c r="I304" s="10" t="e">
        <f>VLOOKUP(B304,'[1]DS hoc lai (2)'!B$9:J$402,2,0)=C304</f>
        <v>#N/A</v>
      </c>
    </row>
    <row r="305" spans="1:9" s="10" customFormat="1">
      <c r="A305" s="6">
        <v>301</v>
      </c>
      <c r="B305" s="6" t="s">
        <v>373</v>
      </c>
      <c r="C305" s="6" t="s">
        <v>354</v>
      </c>
      <c r="D305" s="6" t="s">
        <v>374</v>
      </c>
      <c r="E305" s="6" t="s">
        <v>452</v>
      </c>
      <c r="G305" s="10" t="e">
        <f>VLOOKUP(B305,'[1]DS hoc lai (2)'!B$9:J$402,4,0)=E305</f>
        <v>#N/A</v>
      </c>
      <c r="H305" s="10" t="e">
        <f>VLOOKUP(B305,'[1]DS hoc lai (2)'!B$9:J$402,3,0)=D305</f>
        <v>#N/A</v>
      </c>
      <c r="I305" s="10" t="e">
        <f>VLOOKUP(B305,'[1]DS hoc lai (2)'!B$9:J$402,2,0)=C305</f>
        <v>#N/A</v>
      </c>
    </row>
    <row r="306" spans="1:9" s="10" customFormat="1">
      <c r="A306" s="6">
        <v>302</v>
      </c>
      <c r="B306" s="6" t="s">
        <v>453</v>
      </c>
      <c r="C306" s="6" t="s">
        <v>454</v>
      </c>
      <c r="D306" s="6" t="s">
        <v>455</v>
      </c>
      <c r="E306" s="6" t="s">
        <v>456</v>
      </c>
      <c r="G306" s="10" t="e">
        <f>VLOOKUP(B306,'[1]DS hoc lai (2)'!B$9:J$402,4,0)=E306</f>
        <v>#N/A</v>
      </c>
      <c r="H306" s="10" t="e">
        <f>VLOOKUP(B306,'[1]DS hoc lai (2)'!B$9:J$402,3,0)=D306</f>
        <v>#N/A</v>
      </c>
      <c r="I306" s="10" t="e">
        <f>VLOOKUP(B306,'[1]DS hoc lai (2)'!B$9:J$402,2,0)=C306</f>
        <v>#N/A</v>
      </c>
    </row>
    <row r="307" spans="1:9" s="10" customFormat="1">
      <c r="A307" s="6">
        <v>303</v>
      </c>
      <c r="B307" s="6" t="s">
        <v>457</v>
      </c>
      <c r="C307" s="6" t="s">
        <v>102</v>
      </c>
      <c r="D307" s="6" t="s">
        <v>458</v>
      </c>
      <c r="E307" s="6" t="s">
        <v>10</v>
      </c>
      <c r="G307" s="10" t="e">
        <f>VLOOKUP(B307,'[1]DS hoc lai (2)'!B$9:J$402,4,0)=E307</f>
        <v>#N/A</v>
      </c>
      <c r="H307" s="10" t="e">
        <f>VLOOKUP(B307,'[1]DS hoc lai (2)'!B$9:J$402,3,0)=D307</f>
        <v>#N/A</v>
      </c>
      <c r="I307" s="10" t="e">
        <f>VLOOKUP(B307,'[1]DS hoc lai (2)'!B$9:J$402,2,0)=C307</f>
        <v>#N/A</v>
      </c>
    </row>
    <row r="308" spans="1:9" s="10" customFormat="1">
      <c r="A308" s="6">
        <v>304</v>
      </c>
      <c r="B308" s="6" t="s">
        <v>457</v>
      </c>
      <c r="C308" s="6" t="s">
        <v>102</v>
      </c>
      <c r="D308" s="6" t="s">
        <v>458</v>
      </c>
      <c r="E308" s="6" t="s">
        <v>61</v>
      </c>
      <c r="G308" s="10" t="e">
        <f>VLOOKUP(B308,'[1]DS hoc lai (2)'!B$9:J$402,4,0)=E308</f>
        <v>#N/A</v>
      </c>
      <c r="H308" s="10" t="e">
        <f>VLOOKUP(B308,'[1]DS hoc lai (2)'!B$9:J$402,3,0)=D308</f>
        <v>#N/A</v>
      </c>
      <c r="I308" s="10" t="e">
        <f>VLOOKUP(B308,'[1]DS hoc lai (2)'!B$9:J$402,2,0)=C308</f>
        <v>#N/A</v>
      </c>
    </row>
    <row r="309" spans="1:9" s="10" customFormat="1">
      <c r="A309" s="6">
        <v>305</v>
      </c>
      <c r="B309" s="6" t="s">
        <v>54</v>
      </c>
      <c r="C309" s="6" t="s">
        <v>55</v>
      </c>
      <c r="D309" s="6" t="s">
        <v>56</v>
      </c>
      <c r="E309" s="6" t="s">
        <v>61</v>
      </c>
      <c r="G309" s="10" t="e">
        <f>VLOOKUP(B309,'[1]DS hoc lai (2)'!B$9:J$402,4,0)=E309</f>
        <v>#N/A</v>
      </c>
      <c r="H309" s="10" t="e">
        <f>VLOOKUP(B309,'[1]DS hoc lai (2)'!B$9:J$402,3,0)=D309</f>
        <v>#N/A</v>
      </c>
      <c r="I309" s="10" t="e">
        <f>VLOOKUP(B309,'[1]DS hoc lai (2)'!B$9:J$402,2,0)=C309</f>
        <v>#N/A</v>
      </c>
    </row>
    <row r="310" spans="1:9" s="10" customFormat="1">
      <c r="A310" s="6">
        <v>306</v>
      </c>
      <c r="B310" s="6" t="s">
        <v>54</v>
      </c>
      <c r="C310" s="6" t="s">
        <v>55</v>
      </c>
      <c r="D310" s="6" t="s">
        <v>56</v>
      </c>
      <c r="E310" s="6" t="s">
        <v>62</v>
      </c>
      <c r="G310" s="10" t="e">
        <f>VLOOKUP(B310,'[1]DS hoc lai (2)'!B$9:J$402,4,0)=E310</f>
        <v>#N/A</v>
      </c>
      <c r="H310" s="10" t="e">
        <f>VLOOKUP(B310,'[1]DS hoc lai (2)'!B$9:J$402,3,0)=D310</f>
        <v>#N/A</v>
      </c>
      <c r="I310" s="10" t="e">
        <f>VLOOKUP(B310,'[1]DS hoc lai (2)'!B$9:J$402,2,0)=C310</f>
        <v>#N/A</v>
      </c>
    </row>
    <row r="311" spans="1:9" s="10" customFormat="1">
      <c r="A311" s="6">
        <v>307</v>
      </c>
      <c r="B311" s="6" t="s">
        <v>322</v>
      </c>
      <c r="C311" s="6" t="s">
        <v>89</v>
      </c>
      <c r="D311" s="6" t="s">
        <v>323</v>
      </c>
      <c r="E311" s="6" t="s">
        <v>459</v>
      </c>
      <c r="G311" s="10" t="b">
        <f>VLOOKUP(B311,'[1]DS hoc lai (2)'!B$9:J$402,4,0)=E311</f>
        <v>0</v>
      </c>
      <c r="H311" s="10" t="b">
        <f>VLOOKUP(B311,'[1]DS hoc lai (2)'!B$9:J$402,3,0)=D311</f>
        <v>1</v>
      </c>
      <c r="I311" s="10" t="b">
        <f>VLOOKUP(B311,'[1]DS hoc lai (2)'!B$9:J$402,2,0)=C311</f>
        <v>1</v>
      </c>
    </row>
    <row r="312" spans="1:9" s="10" customFormat="1">
      <c r="A312" s="6">
        <v>308</v>
      </c>
      <c r="B312" s="6">
        <v>2532100120</v>
      </c>
      <c r="C312" s="6" t="s">
        <v>395</v>
      </c>
      <c r="D312" s="6" t="s">
        <v>444</v>
      </c>
      <c r="E312" s="6" t="s">
        <v>331</v>
      </c>
      <c r="G312" s="10" t="e">
        <f>VLOOKUP(B312,'[1]DS hoc lai (2)'!B$9:J$402,4,0)=E312</f>
        <v>#N/A</v>
      </c>
      <c r="H312" s="10" t="e">
        <f>VLOOKUP(B312,'[1]DS hoc lai (2)'!B$9:J$402,3,0)=D312</f>
        <v>#N/A</v>
      </c>
      <c r="I312" s="10" t="e">
        <f>VLOOKUP(B312,'[1]DS hoc lai (2)'!B$9:J$402,2,0)=C312</f>
        <v>#N/A</v>
      </c>
    </row>
    <row r="313" spans="1:9" s="10" customFormat="1">
      <c r="A313" s="6">
        <v>309</v>
      </c>
      <c r="B313" s="6">
        <v>2532100120</v>
      </c>
      <c r="C313" s="6" t="s">
        <v>395</v>
      </c>
      <c r="D313" s="6" t="s">
        <v>444</v>
      </c>
      <c r="E313" s="6" t="s">
        <v>460</v>
      </c>
      <c r="G313" s="10" t="e">
        <f>VLOOKUP(B313,'[1]DS hoc lai (2)'!B$9:J$402,4,0)=E313</f>
        <v>#N/A</v>
      </c>
      <c r="H313" s="10" t="e">
        <f>VLOOKUP(B313,'[1]DS hoc lai (2)'!B$9:J$402,3,0)=D313</f>
        <v>#N/A</v>
      </c>
      <c r="I313" s="10" t="e">
        <f>VLOOKUP(B313,'[1]DS hoc lai (2)'!B$9:J$402,2,0)=C313</f>
        <v>#N/A</v>
      </c>
    </row>
    <row r="314" spans="1:9" s="10" customFormat="1">
      <c r="A314" s="6">
        <v>310</v>
      </c>
      <c r="B314" s="6" t="s">
        <v>441</v>
      </c>
      <c r="C314" s="6" t="s">
        <v>395</v>
      </c>
      <c r="D314" s="6" t="s">
        <v>442</v>
      </c>
      <c r="E314" s="6" t="s">
        <v>331</v>
      </c>
      <c r="G314" s="10" t="e">
        <f>VLOOKUP(B314,'[1]DS hoc lai (2)'!B$9:J$402,4,0)=E314</f>
        <v>#N/A</v>
      </c>
      <c r="H314" s="10" t="e">
        <f>VLOOKUP(B314,'[1]DS hoc lai (2)'!B$9:J$402,3,0)=D314</f>
        <v>#N/A</v>
      </c>
      <c r="I314" s="10" t="e">
        <f>VLOOKUP(B314,'[1]DS hoc lai (2)'!B$9:J$402,2,0)=C314</f>
        <v>#N/A</v>
      </c>
    </row>
    <row r="315" spans="1:9" s="10" customFormat="1">
      <c r="A315" s="6">
        <v>311</v>
      </c>
      <c r="B315" s="6">
        <v>2532100121</v>
      </c>
      <c r="C315" s="6" t="s">
        <v>395</v>
      </c>
      <c r="D315" s="6" t="s">
        <v>445</v>
      </c>
      <c r="E315" s="6" t="s">
        <v>331</v>
      </c>
      <c r="G315" s="10" t="e">
        <f>VLOOKUP(B315,'[1]DS hoc lai (2)'!B$9:J$402,4,0)=E315</f>
        <v>#N/A</v>
      </c>
      <c r="H315" s="10" t="e">
        <f>VLOOKUP(B315,'[1]DS hoc lai (2)'!B$9:J$402,3,0)=D315</f>
        <v>#N/A</v>
      </c>
      <c r="I315" s="10" t="e">
        <f>VLOOKUP(B315,'[1]DS hoc lai (2)'!B$9:J$402,2,0)=C315</f>
        <v>#N/A</v>
      </c>
    </row>
    <row r="316" spans="1:9" s="10" customFormat="1">
      <c r="A316" s="6">
        <v>312</v>
      </c>
      <c r="B316" s="6">
        <v>2532100121</v>
      </c>
      <c r="C316" s="6" t="s">
        <v>395</v>
      </c>
      <c r="D316" s="6" t="s">
        <v>445</v>
      </c>
      <c r="E316" s="6" t="s">
        <v>460</v>
      </c>
      <c r="G316" s="10" t="e">
        <f>VLOOKUP(B316,'[1]DS hoc lai (2)'!B$9:J$402,4,0)=E316</f>
        <v>#N/A</v>
      </c>
      <c r="H316" s="10" t="e">
        <f>VLOOKUP(B316,'[1]DS hoc lai (2)'!B$9:J$402,3,0)=D316</f>
        <v>#N/A</v>
      </c>
      <c r="I316" s="10" t="e">
        <f>VLOOKUP(B316,'[1]DS hoc lai (2)'!B$9:J$402,2,0)=C316</f>
        <v>#N/A</v>
      </c>
    </row>
    <row r="317" spans="1:9" s="10" customFormat="1">
      <c r="A317" s="6">
        <v>313</v>
      </c>
      <c r="B317" s="6" t="s">
        <v>403</v>
      </c>
      <c r="C317" s="6" t="s">
        <v>395</v>
      </c>
      <c r="D317" s="6" t="s">
        <v>404</v>
      </c>
      <c r="E317" s="6" t="s">
        <v>331</v>
      </c>
      <c r="G317" s="10" t="e">
        <f>VLOOKUP(B317,'[1]DS hoc lai (2)'!B$9:J$402,4,0)=E317</f>
        <v>#N/A</v>
      </c>
      <c r="H317" s="10" t="e">
        <f>VLOOKUP(B317,'[1]DS hoc lai (2)'!B$9:J$402,3,0)=D317</f>
        <v>#N/A</v>
      </c>
      <c r="I317" s="10" t="e">
        <f>VLOOKUP(B317,'[1]DS hoc lai (2)'!B$9:J$402,2,0)=C317</f>
        <v>#N/A</v>
      </c>
    </row>
    <row r="318" spans="1:9" s="10" customFormat="1">
      <c r="A318" s="6">
        <v>314</v>
      </c>
      <c r="B318" s="6" t="s">
        <v>405</v>
      </c>
      <c r="C318" s="6" t="s">
        <v>395</v>
      </c>
      <c r="D318" s="6" t="s">
        <v>406</v>
      </c>
      <c r="E318" s="6" t="s">
        <v>179</v>
      </c>
      <c r="G318" s="10" t="e">
        <f>VLOOKUP(B318,'[1]DS hoc lai (2)'!B$9:J$402,4,0)=E318</f>
        <v>#N/A</v>
      </c>
      <c r="H318" s="10" t="e">
        <f>VLOOKUP(B318,'[1]DS hoc lai (2)'!B$9:J$402,3,0)=D318</f>
        <v>#N/A</v>
      </c>
      <c r="I318" s="10" t="e">
        <f>VLOOKUP(B318,'[1]DS hoc lai (2)'!B$9:J$402,2,0)=C318</f>
        <v>#N/A</v>
      </c>
    </row>
    <row r="319" spans="1:9" s="10" customFormat="1">
      <c r="A319" s="6">
        <v>315</v>
      </c>
      <c r="B319" s="6" t="s">
        <v>408</v>
      </c>
      <c r="C319" s="6" t="s">
        <v>395</v>
      </c>
      <c r="D319" s="6" t="s">
        <v>409</v>
      </c>
      <c r="E319" s="6" t="s">
        <v>179</v>
      </c>
      <c r="G319" s="10" t="e">
        <f>VLOOKUP(B319,'[1]DS hoc lai (2)'!B$9:J$402,4,0)=E319</f>
        <v>#N/A</v>
      </c>
      <c r="H319" s="10" t="e">
        <f>VLOOKUP(B319,'[1]DS hoc lai (2)'!B$9:J$402,3,0)=D319</f>
        <v>#N/A</v>
      </c>
      <c r="I319" s="10" t="e">
        <f>VLOOKUP(B319,'[1]DS hoc lai (2)'!B$9:J$402,2,0)=C319</f>
        <v>#N/A</v>
      </c>
    </row>
    <row r="320" spans="1:9" s="10" customFormat="1">
      <c r="A320" s="6">
        <v>316</v>
      </c>
      <c r="B320" s="6" t="s">
        <v>412</v>
      </c>
      <c r="C320" s="6" t="s">
        <v>395</v>
      </c>
      <c r="D320" s="6" t="s">
        <v>413</v>
      </c>
      <c r="E320" s="6" t="s">
        <v>331</v>
      </c>
      <c r="G320" s="10" t="e">
        <f>VLOOKUP(B320,'[1]DS hoc lai (2)'!B$9:J$402,4,0)=E320</f>
        <v>#N/A</v>
      </c>
      <c r="H320" s="10" t="e">
        <f>VLOOKUP(B320,'[1]DS hoc lai (2)'!B$9:J$402,3,0)=D320</f>
        <v>#N/A</v>
      </c>
      <c r="I320" s="10" t="e">
        <f>VLOOKUP(B320,'[1]DS hoc lai (2)'!B$9:J$402,2,0)=C320</f>
        <v>#N/A</v>
      </c>
    </row>
    <row r="321" spans="1:9" s="10" customFormat="1">
      <c r="A321" s="6">
        <v>317</v>
      </c>
      <c r="B321" s="6" t="s">
        <v>449</v>
      </c>
      <c r="C321" s="6" t="s">
        <v>395</v>
      </c>
      <c r="D321" s="6" t="s">
        <v>450</v>
      </c>
      <c r="E321" s="6" t="s">
        <v>407</v>
      </c>
      <c r="G321" s="10" t="e">
        <f>VLOOKUP(B321,'[1]DS hoc lai (2)'!B$9:J$402,4,0)=E321</f>
        <v>#N/A</v>
      </c>
      <c r="H321" s="10" t="e">
        <f>VLOOKUP(B321,'[1]DS hoc lai (2)'!B$9:J$402,3,0)=D321</f>
        <v>#N/A</v>
      </c>
      <c r="I321" s="10" t="e">
        <f>VLOOKUP(B321,'[1]DS hoc lai (2)'!B$9:J$402,2,0)=C321</f>
        <v>#N/A</v>
      </c>
    </row>
    <row r="322" spans="1:9" s="10" customFormat="1">
      <c r="A322" s="6">
        <v>318</v>
      </c>
      <c r="B322" s="6" t="s">
        <v>424</v>
      </c>
      <c r="C322" s="6" t="s">
        <v>395</v>
      </c>
      <c r="D322" s="6" t="s">
        <v>425</v>
      </c>
      <c r="E322" s="6" t="s">
        <v>331</v>
      </c>
      <c r="G322" s="10" t="e">
        <f>VLOOKUP(B322,'[1]DS hoc lai (2)'!B$9:J$402,4,0)=E322</f>
        <v>#N/A</v>
      </c>
      <c r="H322" s="10" t="e">
        <f>VLOOKUP(B322,'[1]DS hoc lai (2)'!B$9:J$402,3,0)=D322</f>
        <v>#N/A</v>
      </c>
      <c r="I322" s="10" t="e">
        <f>VLOOKUP(B322,'[1]DS hoc lai (2)'!B$9:J$402,2,0)=C322</f>
        <v>#N/A</v>
      </c>
    </row>
    <row r="323" spans="1:9" s="10" customFormat="1">
      <c r="A323" s="6">
        <v>319</v>
      </c>
      <c r="B323" s="6" t="s">
        <v>424</v>
      </c>
      <c r="C323" s="6" t="s">
        <v>395</v>
      </c>
      <c r="D323" s="6" t="s">
        <v>425</v>
      </c>
      <c r="E323" s="6" t="s">
        <v>179</v>
      </c>
      <c r="G323" s="10" t="e">
        <f>VLOOKUP(B323,'[1]DS hoc lai (2)'!B$9:J$402,4,0)=E323</f>
        <v>#N/A</v>
      </c>
      <c r="H323" s="10" t="e">
        <f>VLOOKUP(B323,'[1]DS hoc lai (2)'!B$9:J$402,3,0)=D323</f>
        <v>#N/A</v>
      </c>
      <c r="I323" s="10" t="e">
        <f>VLOOKUP(B323,'[1]DS hoc lai (2)'!B$9:J$402,2,0)=C323</f>
        <v>#N/A</v>
      </c>
    </row>
    <row r="324" spans="1:9" s="10" customFormat="1">
      <c r="A324" s="6">
        <v>320</v>
      </c>
      <c r="B324" s="6" t="s">
        <v>461</v>
      </c>
      <c r="C324" s="6" t="s">
        <v>395</v>
      </c>
      <c r="D324" s="6" t="s">
        <v>462</v>
      </c>
      <c r="E324" s="6" t="s">
        <v>331</v>
      </c>
      <c r="G324" s="10" t="e">
        <f>VLOOKUP(B324,'[1]DS hoc lai (2)'!B$9:J$402,4,0)=E324</f>
        <v>#N/A</v>
      </c>
      <c r="H324" s="10" t="e">
        <f>VLOOKUP(B324,'[1]DS hoc lai (2)'!B$9:J$402,3,0)=D324</f>
        <v>#N/A</v>
      </c>
      <c r="I324" s="10" t="e">
        <f>VLOOKUP(B324,'[1]DS hoc lai (2)'!B$9:J$402,2,0)=C324</f>
        <v>#N/A</v>
      </c>
    </row>
    <row r="325" spans="1:9" s="10" customFormat="1">
      <c r="A325" s="6">
        <v>321</v>
      </c>
      <c r="B325" s="6" t="s">
        <v>420</v>
      </c>
      <c r="C325" s="6" t="s">
        <v>395</v>
      </c>
      <c r="D325" s="6" t="s">
        <v>421</v>
      </c>
      <c r="E325" s="6" t="s">
        <v>331</v>
      </c>
      <c r="G325" s="10" t="e">
        <f>VLOOKUP(B325,'[1]DS hoc lai (2)'!B$9:J$402,4,0)=E325</f>
        <v>#N/A</v>
      </c>
      <c r="H325" s="10" t="e">
        <f>VLOOKUP(B325,'[1]DS hoc lai (2)'!B$9:J$402,3,0)=D325</f>
        <v>#N/A</v>
      </c>
      <c r="I325" s="10" t="e">
        <f>VLOOKUP(B325,'[1]DS hoc lai (2)'!B$9:J$402,2,0)=C325</f>
        <v>#N/A</v>
      </c>
    </row>
    <row r="326" spans="1:9" s="10" customFormat="1">
      <c r="A326" s="6">
        <v>322</v>
      </c>
      <c r="B326" s="6" t="s">
        <v>414</v>
      </c>
      <c r="C326" s="6" t="s">
        <v>395</v>
      </c>
      <c r="D326" s="6" t="s">
        <v>415</v>
      </c>
      <c r="E326" s="6" t="s">
        <v>179</v>
      </c>
      <c r="G326" s="10" t="e">
        <f>VLOOKUP(B326,'[1]DS hoc lai (2)'!B$9:J$402,4,0)=E326</f>
        <v>#N/A</v>
      </c>
      <c r="H326" s="10" t="e">
        <f>VLOOKUP(B326,'[1]DS hoc lai (2)'!B$9:J$402,3,0)=D326</f>
        <v>#N/A</v>
      </c>
      <c r="I326" s="10" t="e">
        <f>VLOOKUP(B326,'[1]DS hoc lai (2)'!B$9:J$402,2,0)=C326</f>
        <v>#N/A</v>
      </c>
    </row>
    <row r="327" spans="1:9" s="10" customFormat="1">
      <c r="A327" s="6">
        <v>323</v>
      </c>
      <c r="B327" s="6" t="s">
        <v>463</v>
      </c>
      <c r="C327" s="6" t="s">
        <v>354</v>
      </c>
      <c r="D327" s="6" t="s">
        <v>464</v>
      </c>
      <c r="E327" s="6" t="s">
        <v>179</v>
      </c>
      <c r="G327" s="10" t="e">
        <f>VLOOKUP(B327,'[1]DS hoc lai (2)'!B$9:J$402,4,0)=E327</f>
        <v>#N/A</v>
      </c>
      <c r="H327" s="10" t="e">
        <f>VLOOKUP(B327,'[1]DS hoc lai (2)'!B$9:J$402,3,0)=D327</f>
        <v>#N/A</v>
      </c>
      <c r="I327" s="10" t="e">
        <f>VLOOKUP(B327,'[1]DS hoc lai (2)'!B$9:J$402,2,0)=C327</f>
        <v>#N/A</v>
      </c>
    </row>
    <row r="328" spans="1:9" s="10" customFormat="1">
      <c r="A328" s="6">
        <v>324</v>
      </c>
      <c r="B328" s="6" t="s">
        <v>465</v>
      </c>
      <c r="C328" s="6" t="s">
        <v>354</v>
      </c>
      <c r="D328" s="6" t="s">
        <v>466</v>
      </c>
      <c r="E328" s="6" t="s">
        <v>179</v>
      </c>
      <c r="G328" s="10" t="e">
        <f>VLOOKUP(B328,'[1]DS hoc lai (2)'!B$9:J$402,4,0)=E328</f>
        <v>#N/A</v>
      </c>
      <c r="H328" s="10" t="e">
        <f>VLOOKUP(B328,'[1]DS hoc lai (2)'!B$9:J$402,3,0)=D328</f>
        <v>#N/A</v>
      </c>
      <c r="I328" s="10" t="e">
        <f>VLOOKUP(B328,'[1]DS hoc lai (2)'!B$9:J$402,2,0)=C328</f>
        <v>#N/A</v>
      </c>
    </row>
    <row r="329" spans="1:9" s="10" customFormat="1">
      <c r="A329" s="6">
        <v>325</v>
      </c>
      <c r="B329" s="6" t="s">
        <v>356</v>
      </c>
      <c r="C329" s="6" t="s">
        <v>354</v>
      </c>
      <c r="D329" s="6" t="s">
        <v>357</v>
      </c>
      <c r="E329" s="6" t="s">
        <v>179</v>
      </c>
      <c r="G329" s="10" t="e">
        <f>VLOOKUP(B329,'[1]DS hoc lai (2)'!B$9:J$402,4,0)=E329</f>
        <v>#N/A</v>
      </c>
      <c r="H329" s="10" t="e">
        <f>VLOOKUP(B329,'[1]DS hoc lai (2)'!B$9:J$402,3,0)=D329</f>
        <v>#N/A</v>
      </c>
      <c r="I329" s="10" t="e">
        <f>VLOOKUP(B329,'[1]DS hoc lai (2)'!B$9:J$402,2,0)=C329</f>
        <v>#N/A</v>
      </c>
    </row>
    <row r="330" spans="1:9" s="10" customFormat="1">
      <c r="A330" s="6">
        <v>326</v>
      </c>
      <c r="B330" s="6" t="s">
        <v>467</v>
      </c>
      <c r="C330" s="6" t="s">
        <v>354</v>
      </c>
      <c r="D330" s="6" t="s">
        <v>468</v>
      </c>
      <c r="E330" s="6" t="s">
        <v>179</v>
      </c>
      <c r="G330" s="10" t="e">
        <f>VLOOKUP(B330,'[1]DS hoc lai (2)'!B$9:J$402,4,0)=E330</f>
        <v>#N/A</v>
      </c>
      <c r="H330" s="10" t="e">
        <f>VLOOKUP(B330,'[1]DS hoc lai (2)'!B$9:J$402,3,0)=D330</f>
        <v>#N/A</v>
      </c>
      <c r="I330" s="10" t="e">
        <f>VLOOKUP(B330,'[1]DS hoc lai (2)'!B$9:J$402,2,0)=C330</f>
        <v>#N/A</v>
      </c>
    </row>
    <row r="331" spans="1:9" s="10" customFormat="1">
      <c r="A331" s="6">
        <v>327</v>
      </c>
      <c r="B331" s="6" t="s">
        <v>353</v>
      </c>
      <c r="C331" s="6" t="s">
        <v>354</v>
      </c>
      <c r="D331" s="6" t="s">
        <v>355</v>
      </c>
      <c r="E331" s="6" t="s">
        <v>179</v>
      </c>
      <c r="G331" s="10" t="e">
        <f>VLOOKUP(B331,'[1]DS hoc lai (2)'!B$9:J$402,4,0)=E331</f>
        <v>#N/A</v>
      </c>
      <c r="H331" s="10" t="e">
        <f>VLOOKUP(B331,'[1]DS hoc lai (2)'!B$9:J$402,3,0)=D331</f>
        <v>#N/A</v>
      </c>
      <c r="I331" s="10" t="e">
        <f>VLOOKUP(B331,'[1]DS hoc lai (2)'!B$9:J$402,2,0)=C331</f>
        <v>#N/A</v>
      </c>
    </row>
    <row r="332" spans="1:9" s="10" customFormat="1">
      <c r="A332" s="6">
        <v>328</v>
      </c>
      <c r="B332" s="6" t="s">
        <v>373</v>
      </c>
      <c r="C332" s="6" t="s">
        <v>354</v>
      </c>
      <c r="D332" s="6" t="s">
        <v>374</v>
      </c>
      <c r="E332" s="6" t="s">
        <v>179</v>
      </c>
      <c r="G332" s="10" t="e">
        <f>VLOOKUP(B332,'[1]DS hoc lai (2)'!B$9:J$402,4,0)=E332</f>
        <v>#N/A</v>
      </c>
      <c r="H332" s="10" t="e">
        <f>VLOOKUP(B332,'[1]DS hoc lai (2)'!B$9:J$402,3,0)=D332</f>
        <v>#N/A</v>
      </c>
      <c r="I332" s="10" t="e">
        <f>VLOOKUP(B332,'[1]DS hoc lai (2)'!B$9:J$402,2,0)=C332</f>
        <v>#N/A</v>
      </c>
    </row>
    <row r="333" spans="1:9" s="10" customFormat="1">
      <c r="A333" s="6">
        <v>329</v>
      </c>
      <c r="B333" s="6" t="s">
        <v>469</v>
      </c>
      <c r="C333" s="6" t="s">
        <v>354</v>
      </c>
      <c r="D333" s="6" t="s">
        <v>470</v>
      </c>
      <c r="E333" s="6" t="s">
        <v>179</v>
      </c>
      <c r="G333" s="10" t="e">
        <f>VLOOKUP(B333,'[1]DS hoc lai (2)'!B$9:J$402,4,0)=E333</f>
        <v>#N/A</v>
      </c>
      <c r="H333" s="10" t="e">
        <f>VLOOKUP(B333,'[1]DS hoc lai (2)'!B$9:J$402,3,0)=D333</f>
        <v>#N/A</v>
      </c>
      <c r="I333" s="10" t="e">
        <f>VLOOKUP(B333,'[1]DS hoc lai (2)'!B$9:J$402,2,0)=C333</f>
        <v>#N/A</v>
      </c>
    </row>
    <row r="334" spans="1:9" s="10" customFormat="1">
      <c r="A334" s="6">
        <v>330</v>
      </c>
      <c r="B334" s="6" t="s">
        <v>471</v>
      </c>
      <c r="C334" s="6" t="s">
        <v>354</v>
      </c>
      <c r="D334" s="6" t="s">
        <v>472</v>
      </c>
      <c r="E334" s="6" t="s">
        <v>179</v>
      </c>
      <c r="G334" s="10" t="e">
        <f>VLOOKUP(B334,'[1]DS hoc lai (2)'!B$9:J$402,4,0)=E334</f>
        <v>#N/A</v>
      </c>
      <c r="H334" s="10" t="e">
        <f>VLOOKUP(B334,'[1]DS hoc lai (2)'!B$9:J$402,3,0)=D334</f>
        <v>#N/A</v>
      </c>
      <c r="I334" s="10" t="e">
        <f>VLOOKUP(B334,'[1]DS hoc lai (2)'!B$9:J$402,2,0)=C334</f>
        <v>#N/A</v>
      </c>
    </row>
    <row r="335" spans="1:9" s="10" customFormat="1">
      <c r="A335" s="6">
        <v>331</v>
      </c>
      <c r="B335" s="6" t="s">
        <v>473</v>
      </c>
      <c r="C335" s="6" t="s">
        <v>354</v>
      </c>
      <c r="D335" s="6" t="s">
        <v>474</v>
      </c>
      <c r="E335" s="6" t="s">
        <v>179</v>
      </c>
      <c r="G335" s="10" t="e">
        <f>VLOOKUP(B335,'[1]DS hoc lai (2)'!B$9:J$402,4,0)=E335</f>
        <v>#N/A</v>
      </c>
      <c r="H335" s="10" t="e">
        <f>VLOOKUP(B335,'[1]DS hoc lai (2)'!B$9:J$402,3,0)=D335</f>
        <v>#N/A</v>
      </c>
      <c r="I335" s="10" t="e">
        <f>VLOOKUP(B335,'[1]DS hoc lai (2)'!B$9:J$402,2,0)=C335</f>
        <v>#N/A</v>
      </c>
    </row>
    <row r="336" spans="1:9" s="10" customFormat="1">
      <c r="A336" s="6">
        <v>332</v>
      </c>
      <c r="B336" s="6" t="s">
        <v>350</v>
      </c>
      <c r="C336" s="6" t="s">
        <v>342</v>
      </c>
      <c r="D336" s="6" t="s">
        <v>90</v>
      </c>
      <c r="E336" s="6" t="s">
        <v>179</v>
      </c>
      <c r="G336" s="10" t="e">
        <f>VLOOKUP(B336,'[1]DS hoc lai (2)'!B$9:J$402,4,0)=E336</f>
        <v>#N/A</v>
      </c>
      <c r="H336" s="10" t="e">
        <f>VLOOKUP(B336,'[1]DS hoc lai (2)'!B$9:J$402,3,0)=D336</f>
        <v>#N/A</v>
      </c>
      <c r="I336" s="10" t="e">
        <f>VLOOKUP(B336,'[1]DS hoc lai (2)'!B$9:J$402,2,0)=C336</f>
        <v>#N/A</v>
      </c>
    </row>
    <row r="337" spans="1:9" s="10" customFormat="1">
      <c r="A337" s="6">
        <v>333</v>
      </c>
      <c r="B337" s="6" t="s">
        <v>475</v>
      </c>
      <c r="C337" s="6" t="s">
        <v>354</v>
      </c>
      <c r="D337" s="6" t="s">
        <v>476</v>
      </c>
      <c r="E337" s="6" t="s">
        <v>179</v>
      </c>
      <c r="G337" s="10" t="e">
        <f>VLOOKUP(B337,'[1]DS hoc lai (2)'!B$9:J$402,4,0)=E337</f>
        <v>#N/A</v>
      </c>
      <c r="H337" s="10" t="e">
        <f>VLOOKUP(B337,'[1]DS hoc lai (2)'!B$9:J$402,3,0)=D337</f>
        <v>#N/A</v>
      </c>
      <c r="I337" s="10" t="e">
        <f>VLOOKUP(B337,'[1]DS hoc lai (2)'!B$9:J$402,2,0)=C337</f>
        <v>#N/A</v>
      </c>
    </row>
    <row r="338" spans="1:9" s="10" customFormat="1">
      <c r="A338" s="6">
        <v>334</v>
      </c>
      <c r="B338" s="6" t="s">
        <v>477</v>
      </c>
      <c r="C338" s="6" t="s">
        <v>354</v>
      </c>
      <c r="D338" s="6" t="s">
        <v>478</v>
      </c>
      <c r="E338" s="6" t="s">
        <v>179</v>
      </c>
      <c r="G338" s="10" t="e">
        <f>VLOOKUP(B338,'[1]DS hoc lai (2)'!B$9:J$402,4,0)=E338</f>
        <v>#N/A</v>
      </c>
      <c r="H338" s="10" t="e">
        <f>VLOOKUP(B338,'[1]DS hoc lai (2)'!B$9:J$402,3,0)=D338</f>
        <v>#N/A</v>
      </c>
      <c r="I338" s="10" t="e">
        <f>VLOOKUP(B338,'[1]DS hoc lai (2)'!B$9:J$402,2,0)=C338</f>
        <v>#N/A</v>
      </c>
    </row>
    <row r="339" spans="1:9" s="10" customFormat="1">
      <c r="A339" s="6">
        <v>335</v>
      </c>
      <c r="B339" s="6" t="s">
        <v>479</v>
      </c>
      <c r="C339" s="6" t="s">
        <v>354</v>
      </c>
      <c r="D339" s="6" t="s">
        <v>480</v>
      </c>
      <c r="E339" s="6" t="s">
        <v>179</v>
      </c>
      <c r="G339" s="10" t="e">
        <f>VLOOKUP(B339,'[1]DS hoc lai (2)'!B$9:J$402,4,0)=E339</f>
        <v>#N/A</v>
      </c>
      <c r="H339" s="10" t="e">
        <f>VLOOKUP(B339,'[1]DS hoc lai (2)'!B$9:J$402,3,0)=D339</f>
        <v>#N/A</v>
      </c>
      <c r="I339" s="10" t="e">
        <f>VLOOKUP(B339,'[1]DS hoc lai (2)'!B$9:J$402,2,0)=C339</f>
        <v>#N/A</v>
      </c>
    </row>
    <row r="340" spans="1:9" s="10" customFormat="1">
      <c r="A340" s="6">
        <v>336</v>
      </c>
      <c r="B340" s="6" t="s">
        <v>481</v>
      </c>
      <c r="C340" s="6" t="s">
        <v>354</v>
      </c>
      <c r="D340" s="6" t="s">
        <v>482</v>
      </c>
      <c r="E340" s="6" t="s">
        <v>179</v>
      </c>
      <c r="G340" s="10" t="e">
        <f>VLOOKUP(B340,'[1]DS hoc lai (2)'!B$9:J$402,4,0)=E340</f>
        <v>#N/A</v>
      </c>
      <c r="H340" s="10" t="e">
        <f>VLOOKUP(B340,'[1]DS hoc lai (2)'!B$9:J$402,3,0)=D340</f>
        <v>#N/A</v>
      </c>
      <c r="I340" s="10" t="e">
        <f>VLOOKUP(B340,'[1]DS hoc lai (2)'!B$9:J$402,2,0)=C340</f>
        <v>#N/A</v>
      </c>
    </row>
    <row r="341" spans="1:9" s="10" customFormat="1">
      <c r="A341" s="6">
        <v>337</v>
      </c>
      <c r="B341" s="6" t="s">
        <v>361</v>
      </c>
      <c r="C341" s="6" t="s">
        <v>354</v>
      </c>
      <c r="D341" s="6" t="s">
        <v>362</v>
      </c>
      <c r="E341" s="6" t="s">
        <v>179</v>
      </c>
      <c r="G341" s="10" t="e">
        <f>VLOOKUP(B341,'[1]DS hoc lai (2)'!B$9:J$402,4,0)=E341</f>
        <v>#N/A</v>
      </c>
      <c r="H341" s="10" t="e">
        <f>VLOOKUP(B341,'[1]DS hoc lai (2)'!B$9:J$402,3,0)=D341</f>
        <v>#N/A</v>
      </c>
      <c r="I341" s="10" t="e">
        <f>VLOOKUP(B341,'[1]DS hoc lai (2)'!B$9:J$402,2,0)=C341</f>
        <v>#N/A</v>
      </c>
    </row>
    <row r="342" spans="1:9" s="10" customFormat="1">
      <c r="A342" s="6">
        <v>338</v>
      </c>
      <c r="B342" s="6" t="s">
        <v>483</v>
      </c>
      <c r="C342" s="6" t="s">
        <v>354</v>
      </c>
      <c r="D342" s="6" t="s">
        <v>484</v>
      </c>
      <c r="E342" s="6" t="s">
        <v>179</v>
      </c>
      <c r="G342" s="10" t="e">
        <f>VLOOKUP(B342,'[1]DS hoc lai (2)'!B$9:J$402,4,0)=E342</f>
        <v>#N/A</v>
      </c>
      <c r="H342" s="10" t="e">
        <f>VLOOKUP(B342,'[1]DS hoc lai (2)'!B$9:J$402,3,0)=D342</f>
        <v>#N/A</v>
      </c>
      <c r="I342" s="10" t="e">
        <f>VLOOKUP(B342,'[1]DS hoc lai (2)'!B$9:J$402,2,0)=C342</f>
        <v>#N/A</v>
      </c>
    </row>
    <row r="343" spans="1:9" s="10" customFormat="1">
      <c r="A343" s="6">
        <v>339</v>
      </c>
      <c r="B343" s="6" t="s">
        <v>485</v>
      </c>
      <c r="C343" s="6" t="s">
        <v>342</v>
      </c>
      <c r="D343" s="6" t="s">
        <v>486</v>
      </c>
      <c r="E343" s="6" t="s">
        <v>179</v>
      </c>
      <c r="G343" s="10" t="e">
        <f>VLOOKUP(B343,'[1]DS hoc lai (2)'!B$9:J$402,4,0)=E343</f>
        <v>#N/A</v>
      </c>
      <c r="H343" s="10" t="e">
        <f>VLOOKUP(B343,'[1]DS hoc lai (2)'!B$9:J$402,3,0)=D343</f>
        <v>#N/A</v>
      </c>
      <c r="I343" s="10" t="e">
        <f>VLOOKUP(B343,'[1]DS hoc lai (2)'!B$9:J$402,2,0)=C343</f>
        <v>#N/A</v>
      </c>
    </row>
    <row r="344" spans="1:9" s="10" customFormat="1">
      <c r="A344" s="6">
        <v>340</v>
      </c>
      <c r="B344" s="6" t="s">
        <v>351</v>
      </c>
      <c r="C344" s="6" t="s">
        <v>342</v>
      </c>
      <c r="D344" s="6" t="s">
        <v>352</v>
      </c>
      <c r="E344" s="6" t="s">
        <v>179</v>
      </c>
      <c r="G344" s="10" t="e">
        <f>VLOOKUP(B344,'[1]DS hoc lai (2)'!B$9:J$402,4,0)=E344</f>
        <v>#N/A</v>
      </c>
      <c r="H344" s="10" t="e">
        <f>VLOOKUP(B344,'[1]DS hoc lai (2)'!B$9:J$402,3,0)=D344</f>
        <v>#N/A</v>
      </c>
      <c r="I344" s="10" t="e">
        <f>VLOOKUP(B344,'[1]DS hoc lai (2)'!B$9:J$402,2,0)=C344</f>
        <v>#N/A</v>
      </c>
    </row>
    <row r="345" spans="1:9" s="10" customFormat="1">
      <c r="A345" s="6">
        <v>341</v>
      </c>
      <c r="B345" s="6" t="s">
        <v>487</v>
      </c>
      <c r="C345" s="6" t="s">
        <v>354</v>
      </c>
      <c r="D345" s="6" t="s">
        <v>488</v>
      </c>
      <c r="E345" s="6" t="s">
        <v>179</v>
      </c>
      <c r="G345" s="10" t="e">
        <f>VLOOKUP(B345,'[1]DS hoc lai (2)'!B$9:J$402,4,0)=E345</f>
        <v>#N/A</v>
      </c>
      <c r="H345" s="10" t="e">
        <f>VLOOKUP(B345,'[1]DS hoc lai (2)'!B$9:J$402,3,0)=D345</f>
        <v>#N/A</v>
      </c>
      <c r="I345" s="10" t="e">
        <f>VLOOKUP(B345,'[1]DS hoc lai (2)'!B$9:J$402,2,0)=C345</f>
        <v>#N/A</v>
      </c>
    </row>
    <row r="346" spans="1:9" s="10" customFormat="1">
      <c r="A346" s="6">
        <v>342</v>
      </c>
      <c r="B346" s="6" t="s">
        <v>446</v>
      </c>
      <c r="C346" s="6" t="s">
        <v>354</v>
      </c>
      <c r="D346" s="6" t="s">
        <v>447</v>
      </c>
      <c r="E346" s="6" t="s">
        <v>179</v>
      </c>
      <c r="G346" s="10" t="e">
        <f>VLOOKUP(B346,'[1]DS hoc lai (2)'!B$9:J$402,4,0)=E346</f>
        <v>#N/A</v>
      </c>
      <c r="H346" s="10" t="e">
        <f>VLOOKUP(B346,'[1]DS hoc lai (2)'!B$9:J$402,3,0)=D346</f>
        <v>#N/A</v>
      </c>
      <c r="I346" s="10" t="e">
        <f>VLOOKUP(B346,'[1]DS hoc lai (2)'!B$9:J$402,2,0)=C346</f>
        <v>#N/A</v>
      </c>
    </row>
    <row r="347" spans="1:9" s="10" customFormat="1">
      <c r="A347" s="6">
        <v>343</v>
      </c>
      <c r="B347" s="6" t="s">
        <v>489</v>
      </c>
      <c r="C347" s="6" t="s">
        <v>354</v>
      </c>
      <c r="D347" s="6" t="s">
        <v>490</v>
      </c>
      <c r="E347" s="6" t="s">
        <v>179</v>
      </c>
      <c r="G347" s="10" t="e">
        <f>VLOOKUP(B347,'[1]DS hoc lai (2)'!B$9:J$402,4,0)=E347</f>
        <v>#N/A</v>
      </c>
      <c r="H347" s="10" t="e">
        <f>VLOOKUP(B347,'[1]DS hoc lai (2)'!B$9:J$402,3,0)=D347</f>
        <v>#N/A</v>
      </c>
      <c r="I347" s="10" t="e">
        <f>VLOOKUP(B347,'[1]DS hoc lai (2)'!B$9:J$402,2,0)=C347</f>
        <v>#N/A</v>
      </c>
    </row>
    <row r="348" spans="1:9" s="10" customFormat="1">
      <c r="A348" s="6">
        <v>344</v>
      </c>
      <c r="B348" s="6" t="s">
        <v>348</v>
      </c>
      <c r="C348" s="6" t="s">
        <v>342</v>
      </c>
      <c r="D348" s="6" t="s">
        <v>349</v>
      </c>
      <c r="E348" s="6" t="s">
        <v>179</v>
      </c>
      <c r="G348" s="10" t="e">
        <f>VLOOKUP(B348,'[1]DS hoc lai (2)'!B$9:J$402,4,0)=E348</f>
        <v>#N/A</v>
      </c>
      <c r="H348" s="10" t="e">
        <f>VLOOKUP(B348,'[1]DS hoc lai (2)'!B$9:J$402,3,0)=D348</f>
        <v>#N/A</v>
      </c>
      <c r="I348" s="10" t="e">
        <f>VLOOKUP(B348,'[1]DS hoc lai (2)'!B$9:J$402,2,0)=C348</f>
        <v>#N/A</v>
      </c>
    </row>
    <row r="349" spans="1:9" s="10" customFormat="1">
      <c r="A349" s="6">
        <v>345</v>
      </c>
      <c r="B349" s="6" t="s">
        <v>388</v>
      </c>
      <c r="C349" s="6" t="s">
        <v>81</v>
      </c>
      <c r="D349" s="6" t="s">
        <v>389</v>
      </c>
      <c r="E349" s="6" t="s">
        <v>491</v>
      </c>
      <c r="G349" s="10" t="b">
        <f>VLOOKUP(B349,'[1]DS hoc lai (2)'!B$9:J$402,4,0)=E349</f>
        <v>0</v>
      </c>
      <c r="H349" s="10" t="b">
        <f>VLOOKUP(B349,'[1]DS hoc lai (2)'!B$9:J$402,3,0)=D349</f>
        <v>1</v>
      </c>
      <c r="I349" s="10" t="b">
        <f>VLOOKUP(B349,'[1]DS hoc lai (2)'!B$9:J$402,2,0)=C349</f>
        <v>1</v>
      </c>
    </row>
    <row r="350" spans="1:9" s="5" customFormat="1">
      <c r="A350" s="6">
        <v>346</v>
      </c>
      <c r="B350" s="4"/>
      <c r="C350" s="4"/>
      <c r="D350" s="4"/>
      <c r="E350" s="4"/>
      <c r="G350" s="5" t="e">
        <f>VLOOKUP(B350,'[1]DS hoc lai (2)'!B$9:J$402,4,0)=E350</f>
        <v>#N/A</v>
      </c>
      <c r="H350" s="5" t="e">
        <f>VLOOKUP(B350,'[1]DS hoc lai (2)'!B$9:J$402,3,0)=D350</f>
        <v>#N/A</v>
      </c>
      <c r="I350" s="5" t="e">
        <f>VLOOKUP(B350,'[1]DS hoc lai (2)'!B$9:J$402,2,0)=C350</f>
        <v>#N/A</v>
      </c>
    </row>
    <row r="351" spans="1:9" s="5" customFormat="1">
      <c r="A351" s="6">
        <v>347</v>
      </c>
      <c r="B351" s="4"/>
      <c r="C351" s="4"/>
      <c r="D351" s="4"/>
      <c r="E351" s="4"/>
      <c r="G351" s="5" t="e">
        <f>VLOOKUP(B351,'[1]DS hoc lai (2)'!B$9:J$402,4,0)=E351</f>
        <v>#N/A</v>
      </c>
      <c r="H351" s="5" t="e">
        <f>VLOOKUP(B351,'[1]DS hoc lai (2)'!B$9:J$402,3,0)=D351</f>
        <v>#N/A</v>
      </c>
      <c r="I351" s="5" t="e">
        <f>VLOOKUP(B351,'[1]DS hoc lai (2)'!B$9:J$402,2,0)=C351</f>
        <v>#N/A</v>
      </c>
    </row>
    <row r="352" spans="1:9" s="5" customFormat="1">
      <c r="A352" s="6">
        <v>348</v>
      </c>
      <c r="B352" s="4"/>
      <c r="C352" s="4"/>
      <c r="D352" s="4"/>
      <c r="E352" s="4"/>
      <c r="G352" s="5" t="e">
        <f>VLOOKUP(B352,'[1]DS hoc lai (2)'!B$9:J$402,4,0)=E352</f>
        <v>#N/A</v>
      </c>
      <c r="H352" s="5" t="e">
        <f>VLOOKUP(B352,'[1]DS hoc lai (2)'!B$9:J$402,3,0)=D352</f>
        <v>#N/A</v>
      </c>
      <c r="I352" s="5" t="e">
        <f>VLOOKUP(B352,'[1]DS hoc lai (2)'!B$9:J$402,2,0)=C352</f>
        <v>#N/A</v>
      </c>
    </row>
    <row r="353" spans="1:9" s="5" customFormat="1">
      <c r="A353" s="6">
        <v>349</v>
      </c>
      <c r="B353" s="4"/>
      <c r="C353" s="4"/>
      <c r="D353" s="4"/>
      <c r="E353" s="4"/>
      <c r="G353" s="5" t="e">
        <f>VLOOKUP(B353,'[1]DS hoc lai (2)'!B$9:J$402,4,0)=E353</f>
        <v>#N/A</v>
      </c>
      <c r="H353" s="5" t="e">
        <f>VLOOKUP(B353,'[1]DS hoc lai (2)'!B$9:J$402,3,0)=D353</f>
        <v>#N/A</v>
      </c>
      <c r="I353" s="5" t="e">
        <f>VLOOKUP(B353,'[1]DS hoc lai (2)'!B$9:J$402,2,0)=C353</f>
        <v>#N/A</v>
      </c>
    </row>
    <row r="354" spans="1:9" s="5" customFormat="1">
      <c r="A354" s="6">
        <v>350</v>
      </c>
      <c r="B354" s="4"/>
      <c r="C354" s="4"/>
      <c r="D354" s="4"/>
      <c r="E354" s="4"/>
      <c r="G354" s="5" t="e">
        <f>VLOOKUP(B354,'[1]DS hoc lai (2)'!B$9:J$402,4,0)=E354</f>
        <v>#N/A</v>
      </c>
      <c r="H354" s="5" t="e">
        <f>VLOOKUP(B354,'[1]DS hoc lai (2)'!B$9:J$402,3,0)=D354</f>
        <v>#N/A</v>
      </c>
      <c r="I354" s="5" t="e">
        <f>VLOOKUP(B354,'[1]DS hoc lai (2)'!B$9:J$402,2,0)=C354</f>
        <v>#N/A</v>
      </c>
    </row>
    <row r="355" spans="1:9" s="5" customFormat="1">
      <c r="A355" s="6">
        <v>351</v>
      </c>
      <c r="B355" s="4"/>
      <c r="C355" s="4"/>
      <c r="D355" s="4"/>
      <c r="E355" s="4"/>
      <c r="G355" s="5" t="e">
        <f>VLOOKUP(B355,'[1]DS hoc lai (2)'!B$9:J$402,4,0)=E355</f>
        <v>#N/A</v>
      </c>
      <c r="H355" s="5" t="e">
        <f>VLOOKUP(B355,'[1]DS hoc lai (2)'!B$9:J$402,3,0)=D355</f>
        <v>#N/A</v>
      </c>
      <c r="I355" s="5" t="e">
        <f>VLOOKUP(B355,'[1]DS hoc lai (2)'!B$9:J$402,2,0)=C355</f>
        <v>#N/A</v>
      </c>
    </row>
    <row r="356" spans="1:9" s="5" customFormat="1">
      <c r="A356" s="6">
        <v>352</v>
      </c>
      <c r="B356" s="4"/>
      <c r="C356" s="4"/>
      <c r="D356" s="4"/>
      <c r="E356" s="4"/>
      <c r="G356" s="5" t="e">
        <f>VLOOKUP(B356,'[1]DS hoc lai (2)'!B$9:J$402,4,0)=E356</f>
        <v>#N/A</v>
      </c>
      <c r="H356" s="5" t="e">
        <f>VLOOKUP(B356,'[1]DS hoc lai (2)'!B$9:J$402,3,0)=D356</f>
        <v>#N/A</v>
      </c>
      <c r="I356" s="5" t="e">
        <f>VLOOKUP(B356,'[1]DS hoc lai (2)'!B$9:J$402,2,0)=C356</f>
        <v>#N/A</v>
      </c>
    </row>
    <row r="357" spans="1:9" s="5" customFormat="1">
      <c r="A357" s="6">
        <v>353</v>
      </c>
      <c r="B357" s="4"/>
      <c r="C357" s="4"/>
      <c r="D357" s="4"/>
      <c r="E357" s="4"/>
      <c r="G357" s="5" t="e">
        <f>VLOOKUP(B357,'[1]DS hoc lai (2)'!B$9:J$402,4,0)=E357</f>
        <v>#N/A</v>
      </c>
      <c r="H357" s="5" t="e">
        <f>VLOOKUP(B357,'[1]DS hoc lai (2)'!B$9:J$402,3,0)=D357</f>
        <v>#N/A</v>
      </c>
      <c r="I357" s="5" t="e">
        <f>VLOOKUP(B357,'[1]DS hoc lai (2)'!B$9:J$402,2,0)=C357</f>
        <v>#N/A</v>
      </c>
    </row>
    <row r="358" spans="1:9" s="5" customFormat="1">
      <c r="A358" s="6">
        <v>354</v>
      </c>
      <c r="B358" s="4"/>
      <c r="C358" s="4"/>
      <c r="D358" s="4"/>
      <c r="E358" s="4"/>
      <c r="G358" s="5" t="e">
        <f>VLOOKUP(B358,'[1]DS hoc lai (2)'!B$9:J$402,4,0)=E358</f>
        <v>#N/A</v>
      </c>
      <c r="H358" s="5" t="e">
        <f>VLOOKUP(B358,'[1]DS hoc lai (2)'!B$9:J$402,3,0)=D358</f>
        <v>#N/A</v>
      </c>
      <c r="I358" s="5" t="e">
        <f>VLOOKUP(B358,'[1]DS hoc lai (2)'!B$9:J$402,2,0)=C358</f>
        <v>#N/A</v>
      </c>
    </row>
    <row r="359" spans="1:9" s="5" customFormat="1">
      <c r="A359" s="6">
        <v>355</v>
      </c>
      <c r="B359" s="4"/>
      <c r="C359" s="4"/>
      <c r="D359" s="4"/>
      <c r="E359" s="4"/>
      <c r="G359" s="5" t="e">
        <f>VLOOKUP(B359,'[1]DS hoc lai (2)'!B$9:J$402,4,0)=E359</f>
        <v>#N/A</v>
      </c>
      <c r="H359" s="5" t="e">
        <f>VLOOKUP(B359,'[1]DS hoc lai (2)'!B$9:J$402,3,0)=D359</f>
        <v>#N/A</v>
      </c>
      <c r="I359" s="5" t="e">
        <f>VLOOKUP(B359,'[1]DS hoc lai (2)'!B$9:J$402,2,0)=C359</f>
        <v>#N/A</v>
      </c>
    </row>
    <row r="360" spans="1:9" s="5" customFormat="1">
      <c r="A360" s="6">
        <v>356</v>
      </c>
      <c r="B360" s="4"/>
      <c r="C360" s="4"/>
      <c r="D360" s="4"/>
      <c r="E360" s="4"/>
      <c r="G360" s="5" t="e">
        <f>VLOOKUP(B360,'[1]DS hoc lai (2)'!B$9:J$402,4,0)=E360</f>
        <v>#N/A</v>
      </c>
      <c r="H360" s="5" t="e">
        <f>VLOOKUP(B360,'[1]DS hoc lai (2)'!B$9:J$402,3,0)=D360</f>
        <v>#N/A</v>
      </c>
      <c r="I360" s="5" t="e">
        <f>VLOOKUP(B360,'[1]DS hoc lai (2)'!B$9:J$402,2,0)=C360</f>
        <v>#N/A</v>
      </c>
    </row>
    <row r="361" spans="1:9" s="5" customFormat="1">
      <c r="A361" s="6">
        <v>357</v>
      </c>
      <c r="B361" s="4"/>
      <c r="C361" s="4"/>
      <c r="D361" s="4"/>
      <c r="E361" s="4"/>
      <c r="G361" s="5" t="e">
        <f>VLOOKUP(B361,'[1]DS hoc lai (2)'!B$9:J$402,4,0)=E361</f>
        <v>#N/A</v>
      </c>
      <c r="H361" s="5" t="e">
        <f>VLOOKUP(B361,'[1]DS hoc lai (2)'!B$9:J$402,3,0)=D361</f>
        <v>#N/A</v>
      </c>
      <c r="I361" s="5" t="e">
        <f>VLOOKUP(B361,'[1]DS hoc lai (2)'!B$9:J$402,2,0)=C361</f>
        <v>#N/A</v>
      </c>
    </row>
    <row r="362" spans="1:9" s="5" customFormat="1">
      <c r="A362" s="6">
        <v>358</v>
      </c>
      <c r="B362" s="4"/>
      <c r="C362" s="4"/>
      <c r="D362" s="4"/>
      <c r="E362" s="4"/>
      <c r="G362" s="5" t="e">
        <f>VLOOKUP(B362,'[1]DS hoc lai (2)'!B$9:J$402,4,0)=E362</f>
        <v>#N/A</v>
      </c>
      <c r="H362" s="5" t="e">
        <f>VLOOKUP(B362,'[1]DS hoc lai (2)'!B$9:J$402,3,0)=D362</f>
        <v>#N/A</v>
      </c>
      <c r="I362" s="5" t="e">
        <f>VLOOKUP(B362,'[1]DS hoc lai (2)'!B$9:J$402,2,0)=C362</f>
        <v>#N/A</v>
      </c>
    </row>
    <row r="363" spans="1:9" s="5" customFormat="1">
      <c r="A363" s="6">
        <v>359</v>
      </c>
      <c r="B363" s="4"/>
      <c r="C363" s="4"/>
      <c r="D363" s="4"/>
      <c r="E363" s="4"/>
      <c r="G363" s="5" t="e">
        <f>VLOOKUP(B363,'[1]DS hoc lai (2)'!B$9:J$402,4,0)=E363</f>
        <v>#N/A</v>
      </c>
      <c r="H363" s="5" t="e">
        <f>VLOOKUP(B363,'[1]DS hoc lai (2)'!B$9:J$402,3,0)=D363</f>
        <v>#N/A</v>
      </c>
      <c r="I363" s="5" t="e">
        <f>VLOOKUP(B363,'[1]DS hoc lai (2)'!B$9:J$402,2,0)=C363</f>
        <v>#N/A</v>
      </c>
    </row>
    <row r="364" spans="1:9" s="5" customFormat="1">
      <c r="A364" s="6">
        <v>360</v>
      </c>
      <c r="B364" s="4"/>
      <c r="C364" s="4"/>
      <c r="D364" s="4"/>
      <c r="E364" s="4"/>
      <c r="G364" s="5" t="e">
        <f>VLOOKUP(B364,'[1]DS hoc lai (2)'!B$9:J$402,4,0)=E364</f>
        <v>#N/A</v>
      </c>
      <c r="H364" s="5" t="e">
        <f>VLOOKUP(B364,'[1]DS hoc lai (2)'!B$9:J$402,3,0)=D364</f>
        <v>#N/A</v>
      </c>
      <c r="I364" s="5" t="e">
        <f>VLOOKUP(B364,'[1]DS hoc lai (2)'!B$9:J$402,2,0)=C364</f>
        <v>#N/A</v>
      </c>
    </row>
    <row r="365" spans="1:9" s="5" customFormat="1">
      <c r="A365" s="6">
        <v>361</v>
      </c>
      <c r="B365" s="4"/>
      <c r="C365" s="4"/>
      <c r="D365" s="4"/>
      <c r="E365" s="4"/>
      <c r="G365" s="5" t="e">
        <f>VLOOKUP(B365,'[1]DS hoc lai (2)'!B$9:J$402,4,0)=E365</f>
        <v>#N/A</v>
      </c>
      <c r="H365" s="5" t="e">
        <f>VLOOKUP(B365,'[1]DS hoc lai (2)'!B$9:J$402,3,0)=D365</f>
        <v>#N/A</v>
      </c>
      <c r="I365" s="5" t="e">
        <f>VLOOKUP(B365,'[1]DS hoc lai (2)'!B$9:J$402,2,0)=C365</f>
        <v>#N/A</v>
      </c>
    </row>
    <row r="366" spans="1:9" s="5" customFormat="1">
      <c r="A366" s="6">
        <v>362</v>
      </c>
      <c r="B366" s="4"/>
      <c r="C366" s="4"/>
      <c r="D366" s="4"/>
      <c r="E366" s="4"/>
      <c r="G366" s="5" t="e">
        <f>VLOOKUP(B366,'[1]DS hoc lai (2)'!B$9:J$402,4,0)=E366</f>
        <v>#N/A</v>
      </c>
      <c r="H366" s="5" t="e">
        <f>VLOOKUP(B366,'[1]DS hoc lai (2)'!B$9:J$402,3,0)=D366</f>
        <v>#N/A</v>
      </c>
      <c r="I366" s="5" t="e">
        <f>VLOOKUP(B366,'[1]DS hoc lai (2)'!B$9:J$402,2,0)=C366</f>
        <v>#N/A</v>
      </c>
    </row>
    <row r="367" spans="1:9" s="5" customFormat="1">
      <c r="A367" s="6">
        <v>363</v>
      </c>
      <c r="B367" s="4"/>
      <c r="C367" s="4"/>
      <c r="D367" s="4"/>
      <c r="E367" s="4"/>
      <c r="G367" s="5" t="e">
        <f>VLOOKUP(B367,'[1]DS hoc lai (2)'!B$9:J$402,4,0)=E367</f>
        <v>#N/A</v>
      </c>
      <c r="H367" s="5" t="e">
        <f>VLOOKUP(B367,'[1]DS hoc lai (2)'!B$9:J$402,3,0)=D367</f>
        <v>#N/A</v>
      </c>
      <c r="I367" s="5" t="e">
        <f>VLOOKUP(B367,'[1]DS hoc lai (2)'!B$9:J$402,2,0)=C367</f>
        <v>#N/A</v>
      </c>
    </row>
    <row r="368" spans="1:9" s="5" customFormat="1">
      <c r="A368" s="6">
        <v>364</v>
      </c>
      <c r="B368" s="4"/>
      <c r="C368" s="4"/>
      <c r="D368" s="4"/>
      <c r="E368" s="4"/>
      <c r="G368" s="5" t="e">
        <f>VLOOKUP(B368,'[1]DS hoc lai (2)'!B$9:J$402,4,0)=E368</f>
        <v>#N/A</v>
      </c>
      <c r="H368" s="5" t="e">
        <f>VLOOKUP(B368,'[1]DS hoc lai (2)'!B$9:J$402,3,0)=D368</f>
        <v>#N/A</v>
      </c>
      <c r="I368" s="5" t="e">
        <f>VLOOKUP(B368,'[1]DS hoc lai (2)'!B$9:J$402,2,0)=C368</f>
        <v>#N/A</v>
      </c>
    </row>
    <row r="369" spans="1:9" s="5" customFormat="1">
      <c r="A369" s="6">
        <v>365</v>
      </c>
      <c r="B369" s="4"/>
      <c r="C369" s="4"/>
      <c r="D369" s="4"/>
      <c r="E369" s="4"/>
      <c r="G369" s="5" t="e">
        <f>VLOOKUP(B369,'[1]DS hoc lai (2)'!B$9:J$402,4,0)=E369</f>
        <v>#N/A</v>
      </c>
      <c r="H369" s="5" t="e">
        <f>VLOOKUP(B369,'[1]DS hoc lai (2)'!B$9:J$402,3,0)=D369</f>
        <v>#N/A</v>
      </c>
      <c r="I369" s="5" t="e">
        <f>VLOOKUP(B369,'[1]DS hoc lai (2)'!B$9:J$402,2,0)=C369</f>
        <v>#N/A</v>
      </c>
    </row>
    <row r="370" spans="1:9" s="5" customFormat="1">
      <c r="A370" s="6">
        <v>366</v>
      </c>
      <c r="B370" s="4"/>
      <c r="C370" s="4"/>
      <c r="D370" s="4"/>
      <c r="E370" s="4"/>
      <c r="G370" s="5" t="e">
        <f>VLOOKUP(B370,'[1]DS hoc lai (2)'!B$9:J$402,4,0)=E370</f>
        <v>#N/A</v>
      </c>
      <c r="H370" s="5" t="e">
        <f>VLOOKUP(B370,'[1]DS hoc lai (2)'!B$9:J$402,3,0)=D370</f>
        <v>#N/A</v>
      </c>
      <c r="I370" s="5" t="e">
        <f>VLOOKUP(B370,'[1]DS hoc lai (2)'!B$9:J$402,2,0)=C370</f>
        <v>#N/A</v>
      </c>
    </row>
    <row r="371" spans="1:9" s="5" customFormat="1">
      <c r="A371" s="6">
        <v>367</v>
      </c>
      <c r="B371" s="4"/>
      <c r="C371" s="4"/>
      <c r="D371" s="4"/>
      <c r="E371" s="4"/>
      <c r="G371" s="5" t="e">
        <f>VLOOKUP(B371,'[1]DS hoc lai (2)'!B$9:J$402,4,0)=E371</f>
        <v>#N/A</v>
      </c>
      <c r="H371" s="5" t="e">
        <f>VLOOKUP(B371,'[1]DS hoc lai (2)'!B$9:J$402,3,0)=D371</f>
        <v>#N/A</v>
      </c>
      <c r="I371" s="5" t="e">
        <f>VLOOKUP(B371,'[1]DS hoc lai (2)'!B$9:J$402,2,0)=C371</f>
        <v>#N/A</v>
      </c>
    </row>
    <row r="372" spans="1:9" s="5" customFormat="1">
      <c r="A372" s="6">
        <v>368</v>
      </c>
      <c r="B372" s="4"/>
      <c r="C372" s="4"/>
      <c r="D372" s="4"/>
      <c r="E372" s="4"/>
      <c r="G372" s="5" t="e">
        <f>VLOOKUP(B372,'[1]DS hoc lai (2)'!B$9:J$402,4,0)=E372</f>
        <v>#N/A</v>
      </c>
      <c r="H372" s="5" t="e">
        <f>VLOOKUP(B372,'[1]DS hoc lai (2)'!B$9:J$402,3,0)=D372</f>
        <v>#N/A</v>
      </c>
      <c r="I372" s="5" t="e">
        <f>VLOOKUP(B372,'[1]DS hoc lai (2)'!B$9:J$402,2,0)=C372</f>
        <v>#N/A</v>
      </c>
    </row>
    <row r="373" spans="1:9" s="5" customFormat="1">
      <c r="A373" s="6">
        <v>369</v>
      </c>
      <c r="B373" s="4"/>
      <c r="C373" s="4"/>
      <c r="D373" s="4"/>
      <c r="E373" s="4"/>
      <c r="G373" s="5" t="e">
        <f>VLOOKUP(B373,'[1]DS hoc lai (2)'!B$9:J$402,4,0)=E373</f>
        <v>#N/A</v>
      </c>
      <c r="H373" s="5" t="e">
        <f>VLOOKUP(B373,'[1]DS hoc lai (2)'!B$9:J$402,3,0)=D373</f>
        <v>#N/A</v>
      </c>
      <c r="I373" s="5" t="e">
        <f>VLOOKUP(B373,'[1]DS hoc lai (2)'!B$9:J$402,2,0)=C373</f>
        <v>#N/A</v>
      </c>
    </row>
    <row r="374" spans="1:9" s="5" customFormat="1">
      <c r="A374" s="6">
        <v>370</v>
      </c>
      <c r="B374" s="4"/>
      <c r="C374" s="4"/>
      <c r="D374" s="4"/>
      <c r="E374" s="4"/>
      <c r="G374" s="5" t="e">
        <f>VLOOKUP(B374,'[1]DS hoc lai (2)'!B$9:J$402,4,0)=E374</f>
        <v>#N/A</v>
      </c>
      <c r="H374" s="5" t="e">
        <f>VLOOKUP(B374,'[1]DS hoc lai (2)'!B$9:J$402,3,0)=D374</f>
        <v>#N/A</v>
      </c>
      <c r="I374" s="5" t="e">
        <f>VLOOKUP(B374,'[1]DS hoc lai (2)'!B$9:J$402,2,0)=C374</f>
        <v>#N/A</v>
      </c>
    </row>
    <row r="375" spans="1:9" s="5" customFormat="1">
      <c r="A375" s="6">
        <v>371</v>
      </c>
      <c r="B375" s="4"/>
      <c r="C375" s="4"/>
      <c r="D375" s="4"/>
      <c r="E375" s="4"/>
      <c r="G375" s="5" t="e">
        <f>VLOOKUP(B375,'[1]DS hoc lai (2)'!B$9:J$402,4,0)=E375</f>
        <v>#N/A</v>
      </c>
      <c r="H375" s="5" t="e">
        <f>VLOOKUP(B375,'[1]DS hoc lai (2)'!B$9:J$402,3,0)=D375</f>
        <v>#N/A</v>
      </c>
      <c r="I375" s="5" t="e">
        <f>VLOOKUP(B375,'[1]DS hoc lai (2)'!B$9:J$402,2,0)=C375</f>
        <v>#N/A</v>
      </c>
    </row>
    <row r="376" spans="1:9" s="5" customFormat="1">
      <c r="A376" s="6">
        <v>372</v>
      </c>
      <c r="B376" s="4"/>
      <c r="C376" s="4"/>
      <c r="D376" s="4"/>
      <c r="E376" s="4"/>
      <c r="G376" s="5" t="e">
        <f>VLOOKUP(B376,'[1]DS hoc lai (2)'!B$9:J$402,4,0)=E376</f>
        <v>#N/A</v>
      </c>
      <c r="H376" s="5" t="e">
        <f>VLOOKUP(B376,'[1]DS hoc lai (2)'!B$9:J$402,3,0)=D376</f>
        <v>#N/A</v>
      </c>
      <c r="I376" s="5" t="e">
        <f>VLOOKUP(B376,'[1]DS hoc lai (2)'!B$9:J$402,2,0)=C376</f>
        <v>#N/A</v>
      </c>
    </row>
    <row r="377" spans="1:9" s="5" customFormat="1">
      <c r="A377" s="6">
        <v>373</v>
      </c>
      <c r="B377" s="4"/>
      <c r="C377" s="4"/>
      <c r="D377" s="4"/>
      <c r="E377" s="4"/>
      <c r="G377" s="5" t="e">
        <f>VLOOKUP(B377,'[1]DS hoc lai (2)'!B$9:J$402,4,0)=E377</f>
        <v>#N/A</v>
      </c>
      <c r="H377" s="5" t="e">
        <f>VLOOKUP(B377,'[1]DS hoc lai (2)'!B$9:J$402,3,0)=D377</f>
        <v>#N/A</v>
      </c>
      <c r="I377" s="5" t="e">
        <f>VLOOKUP(B377,'[1]DS hoc lai (2)'!B$9:J$402,2,0)=C377</f>
        <v>#N/A</v>
      </c>
    </row>
    <row r="378" spans="1:9" s="5" customFormat="1">
      <c r="A378" s="6">
        <v>374</v>
      </c>
      <c r="B378" s="4"/>
      <c r="C378" s="4"/>
      <c r="D378" s="4"/>
      <c r="E378" s="4"/>
      <c r="G378" s="5" t="e">
        <f>VLOOKUP(B378,'[1]DS hoc lai (2)'!B$9:J$402,4,0)=E378</f>
        <v>#N/A</v>
      </c>
      <c r="H378" s="5" t="e">
        <f>VLOOKUP(B378,'[1]DS hoc lai (2)'!B$9:J$402,3,0)=D378</f>
        <v>#N/A</v>
      </c>
      <c r="I378" s="5" t="e">
        <f>VLOOKUP(B378,'[1]DS hoc lai (2)'!B$9:J$402,2,0)=C378</f>
        <v>#N/A</v>
      </c>
    </row>
    <row r="379" spans="1:9" s="5" customFormat="1">
      <c r="A379" s="6">
        <v>375</v>
      </c>
      <c r="B379" s="4"/>
      <c r="C379" s="4"/>
      <c r="D379" s="4"/>
      <c r="E379" s="4"/>
      <c r="G379" s="5" t="e">
        <f>VLOOKUP(B379,'[1]DS hoc lai (2)'!B$9:J$402,4,0)=E379</f>
        <v>#N/A</v>
      </c>
      <c r="H379" s="5" t="e">
        <f>VLOOKUP(B379,'[1]DS hoc lai (2)'!B$9:J$402,3,0)=D379</f>
        <v>#N/A</v>
      </c>
      <c r="I379" s="5" t="e">
        <f>VLOOKUP(B379,'[1]DS hoc lai (2)'!B$9:J$402,2,0)=C379</f>
        <v>#N/A</v>
      </c>
    </row>
    <row r="380" spans="1:9" s="5" customFormat="1">
      <c r="A380" s="6">
        <v>376</v>
      </c>
      <c r="B380" s="4"/>
      <c r="C380" s="4"/>
      <c r="D380" s="4"/>
      <c r="E380" s="4"/>
      <c r="G380" s="5" t="e">
        <f>VLOOKUP(B380,'[1]DS hoc lai (2)'!B$9:J$402,4,0)=E380</f>
        <v>#N/A</v>
      </c>
      <c r="H380" s="5" t="e">
        <f>VLOOKUP(B380,'[1]DS hoc lai (2)'!B$9:J$402,3,0)=D380</f>
        <v>#N/A</v>
      </c>
      <c r="I380" s="5" t="e">
        <f>VLOOKUP(B380,'[1]DS hoc lai (2)'!B$9:J$402,2,0)=C380</f>
        <v>#N/A</v>
      </c>
    </row>
    <row r="381" spans="1:9" s="5" customFormat="1">
      <c r="A381" s="6">
        <v>377</v>
      </c>
      <c r="B381" s="4"/>
      <c r="C381" s="4"/>
      <c r="D381" s="4"/>
      <c r="E381" s="4"/>
      <c r="G381" s="5" t="e">
        <f>VLOOKUP(B381,'[1]DS hoc lai (2)'!B$9:J$402,4,0)=E381</f>
        <v>#N/A</v>
      </c>
      <c r="H381" s="5" t="e">
        <f>VLOOKUP(B381,'[1]DS hoc lai (2)'!B$9:J$402,3,0)=D381</f>
        <v>#N/A</v>
      </c>
      <c r="I381" s="5" t="e">
        <f>VLOOKUP(B381,'[1]DS hoc lai (2)'!B$9:J$402,2,0)=C381</f>
        <v>#N/A</v>
      </c>
    </row>
    <row r="382" spans="1:9" s="5" customFormat="1">
      <c r="A382" s="6">
        <v>378</v>
      </c>
      <c r="B382" s="4"/>
      <c r="C382" s="4"/>
      <c r="D382" s="4"/>
      <c r="E382" s="4"/>
      <c r="G382" s="5" t="e">
        <f>VLOOKUP(B382,'[1]DS hoc lai (2)'!B$9:J$402,4,0)=E382</f>
        <v>#N/A</v>
      </c>
      <c r="H382" s="5" t="e">
        <f>VLOOKUP(B382,'[1]DS hoc lai (2)'!B$9:J$402,3,0)=D382</f>
        <v>#N/A</v>
      </c>
      <c r="I382" s="5" t="e">
        <f>VLOOKUP(B382,'[1]DS hoc lai (2)'!B$9:J$402,2,0)=C382</f>
        <v>#N/A</v>
      </c>
    </row>
    <row r="383" spans="1:9" s="5" customFormat="1">
      <c r="A383" s="6">
        <v>379</v>
      </c>
      <c r="B383" s="4"/>
      <c r="C383" s="4"/>
      <c r="D383" s="4"/>
      <c r="E383" s="4"/>
      <c r="G383" s="5" t="e">
        <f>VLOOKUP(B383,'[1]DS hoc lai (2)'!B$9:J$402,4,0)=E383</f>
        <v>#N/A</v>
      </c>
      <c r="H383" s="5" t="e">
        <f>VLOOKUP(B383,'[1]DS hoc lai (2)'!B$9:J$402,3,0)=D383</f>
        <v>#N/A</v>
      </c>
      <c r="I383" s="5" t="e">
        <f>VLOOKUP(B383,'[1]DS hoc lai (2)'!B$9:J$402,2,0)=C383</f>
        <v>#N/A</v>
      </c>
    </row>
    <row r="384" spans="1:9" s="5" customFormat="1">
      <c r="A384" s="6">
        <v>380</v>
      </c>
      <c r="B384" s="4"/>
      <c r="C384" s="4"/>
      <c r="D384" s="4"/>
      <c r="E384" s="4"/>
      <c r="G384" s="5" t="e">
        <f>VLOOKUP(B384,'[1]DS hoc lai (2)'!B$9:J$402,4,0)=E384</f>
        <v>#N/A</v>
      </c>
      <c r="H384" s="5" t="e">
        <f>VLOOKUP(B384,'[1]DS hoc lai (2)'!B$9:J$402,3,0)=D384</f>
        <v>#N/A</v>
      </c>
      <c r="I384" s="5" t="e">
        <f>VLOOKUP(B384,'[1]DS hoc lai (2)'!B$9:J$402,2,0)=C384</f>
        <v>#N/A</v>
      </c>
    </row>
    <row r="385" spans="1:9" s="5" customFormat="1">
      <c r="A385" s="6">
        <v>381</v>
      </c>
      <c r="B385" s="4"/>
      <c r="C385" s="4"/>
      <c r="D385" s="4"/>
      <c r="E385" s="4"/>
      <c r="G385" s="5" t="e">
        <f>VLOOKUP(B385,'[1]DS hoc lai (2)'!B$9:J$402,4,0)=E385</f>
        <v>#N/A</v>
      </c>
      <c r="H385" s="5" t="e">
        <f>VLOOKUP(B385,'[1]DS hoc lai (2)'!B$9:J$402,3,0)=D385</f>
        <v>#N/A</v>
      </c>
      <c r="I385" s="5" t="e">
        <f>VLOOKUP(B385,'[1]DS hoc lai (2)'!B$9:J$402,2,0)=C385</f>
        <v>#N/A</v>
      </c>
    </row>
    <row r="386" spans="1:9" s="5" customFormat="1">
      <c r="A386" s="6">
        <v>382</v>
      </c>
      <c r="B386" s="4"/>
      <c r="C386" s="4"/>
      <c r="D386" s="4"/>
      <c r="E386" s="4"/>
      <c r="G386" s="5" t="e">
        <f>VLOOKUP(B386,'[1]DS hoc lai (2)'!B$9:J$402,4,0)=E386</f>
        <v>#N/A</v>
      </c>
      <c r="H386" s="5" t="e">
        <f>VLOOKUP(B386,'[1]DS hoc lai (2)'!B$9:J$402,3,0)=D386</f>
        <v>#N/A</v>
      </c>
      <c r="I386" s="5" t="e">
        <f>VLOOKUP(B386,'[1]DS hoc lai (2)'!B$9:J$402,2,0)=C386</f>
        <v>#N/A</v>
      </c>
    </row>
    <row r="387" spans="1:9" s="5" customFormat="1">
      <c r="A387" s="6">
        <v>383</v>
      </c>
      <c r="B387" s="4"/>
      <c r="C387" s="4"/>
      <c r="D387" s="4"/>
      <c r="E387" s="4"/>
      <c r="G387" s="5" t="e">
        <f>VLOOKUP(B387,'[1]DS hoc lai (2)'!B$9:J$402,4,0)=E387</f>
        <v>#N/A</v>
      </c>
      <c r="H387" s="5" t="e">
        <f>VLOOKUP(B387,'[1]DS hoc lai (2)'!B$9:J$402,3,0)=D387</f>
        <v>#N/A</v>
      </c>
      <c r="I387" s="5" t="e">
        <f>VLOOKUP(B387,'[1]DS hoc lai (2)'!B$9:J$402,2,0)=C387</f>
        <v>#N/A</v>
      </c>
    </row>
    <row r="388" spans="1:9" s="5" customFormat="1">
      <c r="A388" s="6">
        <v>384</v>
      </c>
      <c r="B388" s="4"/>
      <c r="C388" s="4"/>
      <c r="D388" s="4"/>
      <c r="E388" s="4"/>
      <c r="G388" s="5" t="e">
        <f>VLOOKUP(B388,'[1]DS hoc lai (2)'!B$9:J$402,4,0)=E388</f>
        <v>#N/A</v>
      </c>
      <c r="H388" s="5" t="e">
        <f>VLOOKUP(B388,'[1]DS hoc lai (2)'!B$9:J$402,3,0)=D388</f>
        <v>#N/A</v>
      </c>
      <c r="I388" s="5" t="e">
        <f>VLOOKUP(B388,'[1]DS hoc lai (2)'!B$9:J$402,2,0)=C388</f>
        <v>#N/A</v>
      </c>
    </row>
    <row r="389" spans="1:9" s="5" customFormat="1">
      <c r="A389" s="6">
        <v>385</v>
      </c>
      <c r="B389" s="4"/>
      <c r="C389" s="4"/>
      <c r="D389" s="4"/>
      <c r="E389" s="4"/>
      <c r="G389" s="5" t="e">
        <f>VLOOKUP(B389,'[1]DS hoc lai (2)'!B$9:J$402,4,0)=E389</f>
        <v>#N/A</v>
      </c>
      <c r="H389" s="5" t="e">
        <f>VLOOKUP(B389,'[1]DS hoc lai (2)'!B$9:J$402,3,0)=D389</f>
        <v>#N/A</v>
      </c>
      <c r="I389" s="5" t="e">
        <f>VLOOKUP(B389,'[1]DS hoc lai (2)'!B$9:J$402,2,0)=C389</f>
        <v>#N/A</v>
      </c>
    </row>
    <row r="390" spans="1:9" s="5" customFormat="1">
      <c r="A390" s="6">
        <v>386</v>
      </c>
      <c r="B390" s="4"/>
      <c r="C390" s="4"/>
      <c r="D390" s="4"/>
      <c r="E390" s="4"/>
      <c r="G390" s="5" t="e">
        <f>VLOOKUP(B390,'[1]DS hoc lai (2)'!B$9:J$402,4,0)=E390</f>
        <v>#N/A</v>
      </c>
      <c r="H390" s="5" t="e">
        <f>VLOOKUP(B390,'[1]DS hoc lai (2)'!B$9:J$402,3,0)=D390</f>
        <v>#N/A</v>
      </c>
      <c r="I390" s="5" t="e">
        <f>VLOOKUP(B390,'[1]DS hoc lai (2)'!B$9:J$402,2,0)=C390</f>
        <v>#N/A</v>
      </c>
    </row>
    <row r="391" spans="1:9" s="5" customFormat="1">
      <c r="A391" s="6">
        <v>387</v>
      </c>
      <c r="B391" s="4"/>
      <c r="C391" s="4"/>
      <c r="D391" s="4"/>
      <c r="E391" s="4"/>
      <c r="G391" s="5" t="e">
        <f>VLOOKUP(B391,'[1]DS hoc lai (2)'!B$9:J$402,4,0)=E391</f>
        <v>#N/A</v>
      </c>
      <c r="H391" s="5" t="e">
        <f>VLOOKUP(B391,'[1]DS hoc lai (2)'!B$9:J$402,3,0)=D391</f>
        <v>#N/A</v>
      </c>
      <c r="I391" s="5" t="e">
        <f>VLOOKUP(B391,'[1]DS hoc lai (2)'!B$9:J$402,2,0)=C391</f>
        <v>#N/A</v>
      </c>
    </row>
    <row r="392" spans="1:9" s="5" customFormat="1">
      <c r="A392" s="6">
        <v>388</v>
      </c>
      <c r="B392" s="4"/>
      <c r="C392" s="4"/>
      <c r="D392" s="4"/>
      <c r="E392" s="4"/>
      <c r="G392" s="5" t="e">
        <f>VLOOKUP(B392,'[1]DS hoc lai (2)'!B$9:J$402,4,0)=E392</f>
        <v>#N/A</v>
      </c>
      <c r="H392" s="5" t="e">
        <f>VLOOKUP(B392,'[1]DS hoc lai (2)'!B$9:J$402,3,0)=D392</f>
        <v>#N/A</v>
      </c>
      <c r="I392" s="5" t="e">
        <f>VLOOKUP(B392,'[1]DS hoc lai (2)'!B$9:J$402,2,0)=C392</f>
        <v>#N/A</v>
      </c>
    </row>
    <row r="393" spans="1:9" s="5" customFormat="1">
      <c r="A393" s="6">
        <v>389</v>
      </c>
      <c r="B393" s="4"/>
      <c r="C393" s="4"/>
      <c r="D393" s="4"/>
      <c r="E393" s="4"/>
      <c r="G393" s="5" t="e">
        <f>VLOOKUP(B393,'[1]DS hoc lai (2)'!B$9:J$402,4,0)=E393</f>
        <v>#N/A</v>
      </c>
      <c r="H393" s="5" t="e">
        <f>VLOOKUP(B393,'[1]DS hoc lai (2)'!B$9:J$402,3,0)=D393</f>
        <v>#N/A</v>
      </c>
      <c r="I393" s="5" t="e">
        <f>VLOOKUP(B393,'[1]DS hoc lai (2)'!B$9:J$402,2,0)=C393</f>
        <v>#N/A</v>
      </c>
    </row>
    <row r="394" spans="1:9" s="5" customFormat="1">
      <c r="A394" s="6">
        <v>390</v>
      </c>
      <c r="B394" s="4"/>
      <c r="C394" s="4"/>
      <c r="D394" s="4"/>
      <c r="E394" s="4"/>
      <c r="G394" s="5" t="e">
        <f>VLOOKUP(B394,'[1]DS hoc lai (2)'!B$9:J$402,4,0)=E394</f>
        <v>#N/A</v>
      </c>
      <c r="H394" s="5" t="e">
        <f>VLOOKUP(B394,'[1]DS hoc lai (2)'!B$9:J$402,3,0)=D394</f>
        <v>#N/A</v>
      </c>
      <c r="I394" s="5" t="e">
        <f>VLOOKUP(B394,'[1]DS hoc lai (2)'!B$9:J$402,2,0)=C394</f>
        <v>#N/A</v>
      </c>
    </row>
    <row r="395" spans="1:9" s="5" customFormat="1">
      <c r="A395" s="6">
        <v>391</v>
      </c>
      <c r="B395" s="4"/>
      <c r="C395" s="4"/>
      <c r="D395" s="4"/>
      <c r="E395" s="4"/>
      <c r="G395" s="5" t="e">
        <f>VLOOKUP(B395,'[1]DS hoc lai (2)'!B$9:J$402,4,0)=E395</f>
        <v>#N/A</v>
      </c>
      <c r="H395" s="5" t="e">
        <f>VLOOKUP(B395,'[1]DS hoc lai (2)'!B$9:J$402,3,0)=D395</f>
        <v>#N/A</v>
      </c>
      <c r="I395" s="5" t="e">
        <f>VLOOKUP(B395,'[1]DS hoc lai (2)'!B$9:J$402,2,0)=C395</f>
        <v>#N/A</v>
      </c>
    </row>
    <row r="396" spans="1:9" s="5" customFormat="1">
      <c r="A396" s="6">
        <v>392</v>
      </c>
      <c r="B396" s="4"/>
      <c r="C396" s="4"/>
      <c r="D396" s="4"/>
      <c r="E396" s="4"/>
      <c r="G396" s="5" t="e">
        <f>VLOOKUP(B396,'[1]DS hoc lai (2)'!B$9:J$402,4,0)=E396</f>
        <v>#N/A</v>
      </c>
      <c r="H396" s="5" t="e">
        <f>VLOOKUP(B396,'[1]DS hoc lai (2)'!B$9:J$402,3,0)=D396</f>
        <v>#N/A</v>
      </c>
      <c r="I396" s="5" t="e">
        <f>VLOOKUP(B396,'[1]DS hoc lai (2)'!B$9:J$402,2,0)=C396</f>
        <v>#N/A</v>
      </c>
    </row>
    <row r="397" spans="1:9">
      <c r="A397" s="6">
        <v>393</v>
      </c>
      <c r="B397" s="1"/>
      <c r="C397" s="1"/>
      <c r="D397" s="1"/>
      <c r="E397" s="1"/>
      <c r="G397" s="2" t="e">
        <f>VLOOKUP(B397,'[1]DS hoc lai (2)'!B$9:J$402,4,0)=E397</f>
        <v>#N/A</v>
      </c>
      <c r="H397" s="2" t="e">
        <f>VLOOKUP(B397,'[1]DS hoc lai (2)'!B$9:J$402,3,0)=D397</f>
        <v>#N/A</v>
      </c>
      <c r="I397" s="2" t="e">
        <f>VLOOKUP(B397,'[1]DS hoc lai (2)'!B$9:J$402,2,0)=C397</f>
        <v>#N/A</v>
      </c>
    </row>
    <row r="398" spans="1:9">
      <c r="A398" s="1"/>
    </row>
    <row r="399" spans="1:9">
      <c r="A399" s="1"/>
    </row>
    <row r="400" spans="1:9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</sheetData>
  <autoFilter ref="A4:I397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2026-01-09T01:17:14Z</dcterms:modified>
</cp:coreProperties>
</file>